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5 ท2 2565\"/>
    </mc:Choice>
  </mc:AlternateContent>
  <bookViews>
    <workbookView xWindow="-120" yWindow="-120" windowWidth="20730" windowHeight="11160" tabRatio="894" activeTab="1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C7" i="4"/>
  <c r="AC6" i="4"/>
  <c r="X7" i="4"/>
  <c r="T7" i="4"/>
  <c r="P7" i="4"/>
  <c r="L7" i="4"/>
  <c r="H7" i="4"/>
  <c r="AH7" i="5"/>
  <c r="AG7" i="5"/>
  <c r="AC7" i="5"/>
  <c r="AC6" i="5"/>
  <c r="X7" i="5"/>
  <c r="T7" i="5"/>
  <c r="P7" i="5"/>
  <c r="L7" i="5"/>
  <c r="H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8" i="9"/>
  <c r="C5" i="7"/>
  <c r="C7" i="8"/>
  <c r="C7" i="4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AG6" i="4"/>
  <c r="F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7" i="8" l="1"/>
  <c r="Q7" i="8" s="1"/>
  <c r="AP50" i="5"/>
  <c r="AP6" i="5"/>
  <c r="P6" i="8"/>
  <c r="Q6" i="8" s="1"/>
  <c r="Q5" i="7"/>
  <c r="R5" i="7" s="1"/>
  <c r="AO50" i="4"/>
  <c r="AE54" i="2"/>
  <c r="B13" i="11" s="1"/>
  <c r="AA16" i="8"/>
  <c r="C18" i="11" s="1"/>
  <c r="AO6" i="4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<sst xmlns="http://schemas.openxmlformats.org/spreadsheetml/2006/main" count="889" uniqueCount="349">
  <si>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</si>
  <si>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</si>
  <si>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</si>
  <si>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</si>
  <si>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</si>
  <si>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</si>
  <si>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</si>
  <si>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</si>
  <si>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</si>
  <si>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</si>
  <si>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</si>
  <si>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</si>
  <si>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</si>
  <si>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</si>
  <si>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</si>
  <si>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</si>
  <si>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</si>
  <si>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</si>
  <si>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</si>
  <si>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</si>
  <si>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</si>
  <si>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</si>
  <si>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</si>
  <si>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</si>
  <si>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</si>
  <si>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</si>
  <si>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</si>
  <si>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</si>
  <si>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</si>
  <si>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</si>
  <si>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</si>
  <si>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</si>
  <si>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</si>
  <si>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</si>
  <si>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</si>
  <si>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</si>
  <si>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</si>
  <si>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</si>
  <si>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</si>
  <si>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</si>
  <si>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</si>
  <si>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</si>
  <si>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</si>
  <si>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</si>
  <si>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</si>
  <si>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</si>
  <si>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</si>
  <si>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</si>
  <si>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</si>
  <si>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</si>
  <si>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</si>
  <si>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</si>
  <si>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</si>
  <si>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</si>
  <si>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</si>
  <si>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</si>
  <si>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</si>
  <si>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</si>
  <si>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</si>
  <si>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</si>
  <si>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</si>
  <si>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</si>
  <si>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</si>
  <si>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</si>
  <si>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</si>
  <si>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</si>
  <si>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</si>
  <si>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</si>
  <si>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</si>
  <si>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</si>
  <si>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</si>
  <si>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</si>
  <si>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</si>
  <si>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</si>
  <si>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</si>
  <si>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</si>
  <si>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</si>
  <si>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</si>
  <si>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</si>
  <si>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</si>
  <si>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</si>
  <si>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</si>
  <si>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</si>
  <si>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</si>
  <si>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</si>
  <si>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</si>
  <si>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</si>
  <si>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</si>
  <si>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</si>
  <si>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</si>
  <si>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</si>
  <si>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</si>
  <si>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</si>
  <si>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</si>
  <si>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</si>
  <si>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</si>
  <si>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</si>
  <si>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</si>
  <si>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</si>
  <si>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</si>
  <si>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</si>
  <si>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</si>
  <si>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</si>
  <si>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</si>
  <si>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</si>
  <si>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</si>
  <si>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</si>
  <si>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</si>
  <si>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</si>
  <si>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</si>
  <si>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</si>
  <si>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</si>
  <si>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</si>
  <si>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</si>
  <si>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</si>
  <si>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</si>
  <si>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</si>
  <si>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</si>
  <si>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</si>
  <si>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</si>
  <si>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</si>
  <si>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</si>
  <si>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</si>
  <si>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</si>
  <si>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</si>
  <si>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</si>
  <si>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</si>
  <si>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</si>
  <si>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</si>
  <si>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</si>
  <si>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</si>
  <si>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</si>
  <si>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</si>
  <si>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</si>
  <si>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</si>
  <si>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</si>
  <si>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</si>
  <si>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</si>
  <si>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</si>
  <si>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</si>
  <si>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</si>
  <si>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</si>
  <si>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</si>
  <si>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</si>
  <si>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</si>
  <si>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</si>
  <si>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</si>
  <si>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</si>
  <si>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</si>
  <si>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</si>
  <si>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</si>
  <si>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</si>
  <si>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</si>
  <si>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</si>
  <si>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</si>
  <si>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</si>
  <si>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</si>
  <si>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</si>
  <si>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</si>
  <si>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</si>
  <si>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</si>
  <si>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</si>
  <si>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</si>
  <si>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</si>
  <si>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</si>
  <si>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</si>
  <si>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</si>
  <si>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</si>
  <si>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</si>
  <si>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</si>
  <si>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</si>
  <si>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</si>
  <si>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</si>
  <si>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</si>
  <si>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</si>
  <si>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</si>
  <si>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</si>
  <si>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</si>
  <si>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</si>
  <si>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</si>
  <si>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</si>
  <si>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</si>
  <si>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</si>
  <si>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</si>
  <si>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</si>
  <si>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</si>
  <si>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</si>
  <si>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</si>
  <si>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</si>
  <si>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</si>
  <si>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</si>
  <si>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</si>
  <si>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</si>
  <si>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</si>
  <si>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</si>
  <si>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</si>
  <si>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</si>
  <si>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</si>
  <si>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</si>
  <si>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</si>
  <si>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</si>
  <si>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</si>
  <si>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</si>
  <si>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</si>
  <si>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</si>
  <si>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</si>
  <si>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</si>
  <si>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</si>
  <si>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</si>
  <si>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</si>
  <si>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</si>
  <si>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</si>
  <si>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</si>
  <si>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</si>
  <si>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</si>
  <si>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</si>
  <si>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</si>
  <si>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</si>
  <si>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</si>
  <si>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</si>
  <si>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</si>
  <si>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</si>
  <si>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</si>
  <si>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</si>
  <si>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</si>
  <si>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</si>
  <si>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</si>
  <si>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</si>
  <si>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</si>
  <si>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</si>
  <si>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</si>
  <si>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</si>
  <si>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</si>
  <si>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</si>
  <si>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</si>
  <si>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</si>
  <si>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</si>
  <si>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</si>
  <si>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</si>
  <si>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</si>
  <si>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</si>
  <si>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</si>
  <si>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</si>
  <si>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</si>
  <si>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</si>
  <si>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</si>
  <si>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</si>
  <si>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</si>
  <si>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</si>
  <si>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</si>
  <si>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</si>
  <si>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</si>
  <si>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</si>
  <si>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</si>
  <si>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</si>
  <si>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</si>
  <si>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</si>
  <si>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</si>
  <si>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</si>
  <si>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</si>
  <si>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</si>
  <si>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</si>
  <si>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</si>
  <si>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</si>
  <si>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</si>
  <si>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</si>
  <si>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</si>
  <si>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</si>
  <si>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</si>
  <si>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</si>
  <si>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</si>
  <si>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</si>
  <si>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</si>
  <si>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</si>
  <si>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</si>
  <si>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</si>
  <si>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</si>
  <si>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</si>
  <si>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</si>
  <si>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</si>
  <si>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</si>
  <si>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</si>
  <si>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</si>
  <si>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</si>
  <si>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</si>
  <si>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</si>
  <si>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</si>
  <si>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</si>
  <si>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</si>
  <si>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</si>
  <si>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</si>
  <si>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</si>
  <si>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</si>
  <si>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</si>
  <si>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</si>
  <si>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</si>
  <si>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</si>
  <si>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</si>
  <si>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</si>
  <si>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</si>
  <si>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</si>
  <si>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</si>
  <si>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</si>
  <si>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</si>
  <si>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</si>
  <si>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</si>
  <si>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</si>
  <si>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</si>
  <si>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</si>
  <si>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</si>
  <si>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</si>
  <si>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</si>
  <si>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</si>
  <si>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</si>
  <si>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</si>
  <si>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</si>
  <si>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</si>
  <si>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</si>
  <si>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</si>
  <si>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</si>
  <si>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</si>
  <si>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</si>
  <si>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</si>
  <si>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</si>
  <si>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</si>
  <si>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</si>
  <si>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</si>
  <si>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</si>
  <si>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</si>
  <si>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</si>
  <si>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</si>
  <si>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</si>
  <si>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</si>
  <si>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</si>
  <si>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</si>
  <si>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</si>
  <si>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</si>
  <si>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</si>
  <si>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</si>
  <si>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</si>
  <si>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</si>
  <si>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</si>
  <si>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</si>
  <si>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</si>
  <si>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</si>
  <si>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5/5 จีน</t>
  </si>
  <si>
    <t>น.ส.</t>
  </si>
  <si>
    <t>ปาริชาติ วิงวอน</t>
  </si>
  <si>
    <t>นายจักรกฤษ  แก้วประพาฬ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</si>
</sst>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4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191300</xdr:colOff>
      <xdr:row>10</xdr:row>
      <xdr:rowOff>110054</xdr:rowOff>
    </xdr:from>
    <xdr:to>
      <xdr:col>8</xdr:col>
      <xdr:colOff>515150</xdr:colOff>
      <xdr:row>21</xdr:row>
      <xdr:rowOff>40502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1054153" y="2721025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77" t="s">
        <v>90</v>
      </c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30" ht="21.95" customHeight="1">
      <c r="A2" s="183"/>
      <c r="B2" s="379" t="s">
        <v>91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7" t="s">
        <v>92</v>
      </c>
      <c r="C3" s="347"/>
      <c r="D3" s="378" t="s">
        <v>93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S3" s="158"/>
      <c r="T3" s="380" t="s">
        <v>254</v>
      </c>
      <c r="U3" s="380"/>
      <c r="V3" s="380"/>
      <c r="W3" s="380"/>
      <c r="X3" s="380"/>
      <c r="Y3" s="380"/>
      <c r="Z3" s="380"/>
      <c r="AA3" s="380"/>
      <c r="AB3" s="158"/>
      <c r="AC3" s="158"/>
      <c r="AD3" s="159"/>
    </row>
    <row r="4" spans="1:30" s="157" customFormat="1" ht="21.95" customHeight="1">
      <c r="A4" s="184"/>
      <c r="B4" s="347" t="s">
        <v>94</v>
      </c>
      <c r="C4" s="347"/>
      <c r="D4" s="351" t="s">
        <v>95</v>
      </c>
      <c r="E4" s="351"/>
      <c r="F4" s="351"/>
      <c r="G4" s="351"/>
      <c r="H4" s="351"/>
      <c r="I4" s="184"/>
      <c r="J4" s="345" t="s">
        <v>96</v>
      </c>
      <c r="K4" s="345"/>
      <c r="L4" s="351" t="s">
        <v>97</v>
      </c>
      <c r="M4" s="351"/>
      <c r="N4" s="351"/>
      <c r="O4" s="351"/>
      <c r="P4" s="351"/>
      <c r="Q4" s="351"/>
      <c r="S4" s="158"/>
      <c r="T4" s="160" t="s">
        <v>255</v>
      </c>
      <c r="U4" s="160"/>
      <c r="V4" s="334" t="s">
        <v>329</v>
      </c>
      <c r="W4" s="334"/>
      <c r="X4" s="334"/>
      <c r="Y4" s="334"/>
      <c r="Z4" s="334"/>
      <c r="AA4" s="158"/>
      <c r="AB4" s="158"/>
      <c r="AC4" s="158"/>
      <c r="AD4" s="159"/>
    </row>
    <row r="5" spans="1:30" s="157" customFormat="1" ht="21.95" customHeight="1">
      <c r="A5" s="184"/>
      <c r="B5" s="347" t="s">
        <v>98</v>
      </c>
      <c r="C5" s="347"/>
      <c r="D5" s="352" t="str">
        <f>อัตราส่วนคะแนน!BO3</f>
        <v>ปลาย</v>
      </c>
      <c r="E5" s="353"/>
      <c r="F5" s="346" t="s">
        <v>99</v>
      </c>
      <c r="G5" s="346"/>
      <c r="H5" s="346"/>
      <c r="I5" s="185"/>
      <c r="J5" s="324" t="str">
        <f>อัตราส่วนคะแนน!BO4</f>
        <v>5/5 จีน</v>
      </c>
      <c r="K5" s="345" t="s">
        <v>100</v>
      </c>
      <c r="L5" s="345"/>
      <c r="M5" s="280">
        <f>อัตราส่วนคะแนน!BO5</f>
        <v>2</v>
      </c>
      <c r="N5" s="345" t="s">
        <v>101</v>
      </c>
      <c r="O5" s="345"/>
      <c r="P5" s="353">
        <f>อัตราส่วนคะแนน!BO6</f>
        <v>2565</v>
      </c>
      <c r="Q5" s="353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7" t="s">
        <v>1</v>
      </c>
      <c r="C6" s="347"/>
      <c r="D6" s="378" t="str">
        <f>อัตราส่วนคะแนน!E3</f>
        <v>xxxxxxx</v>
      </c>
      <c r="E6" s="378"/>
      <c r="F6" s="378"/>
      <c r="G6" s="378"/>
      <c r="H6" s="378"/>
      <c r="I6" s="184"/>
      <c r="J6" s="346" t="s">
        <v>2</v>
      </c>
      <c r="K6" s="346"/>
      <c r="L6" s="349" t="str">
        <f>อัตราส่วนคะแนน!P3</f>
        <v>xxxxxxx</v>
      </c>
      <c r="M6" s="349"/>
      <c r="N6" s="349"/>
      <c r="O6" s="349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7" t="s">
        <v>286</v>
      </c>
      <c r="C7" s="347"/>
      <c r="D7" s="347"/>
      <c r="E7" s="353" t="str">
        <f>อัตราส่วนคะแนน!E4</f>
        <v>xxxxxxx</v>
      </c>
      <c r="F7" s="353"/>
      <c r="G7" s="346" t="s">
        <v>5</v>
      </c>
      <c r="H7" s="346"/>
      <c r="I7" s="346"/>
      <c r="J7" s="346"/>
      <c r="K7" s="349" t="str">
        <f>อัตราส่วนคะแนน!P4</f>
        <v>xxxxxxx</v>
      </c>
      <c r="L7" s="349"/>
      <c r="M7" s="347" t="s">
        <v>102</v>
      </c>
      <c r="N7" s="347"/>
      <c r="O7" s="347"/>
      <c r="P7" s="347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7" t="s">
        <v>103</v>
      </c>
      <c r="C8" s="347"/>
      <c r="D8" s="350" t="str">
        <f>อัตราส่วนคะแนน!O5</f>
        <v>xxxxxxx</v>
      </c>
      <c r="E8" s="350"/>
      <c r="F8" s="350"/>
      <c r="G8" s="350"/>
      <c r="H8" s="350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7" t="s">
        <v>104</v>
      </c>
      <c r="C9" s="347"/>
      <c r="D9" s="392" t="str">
        <f>อัตราส่วนคะแนน!BN8</f>
        <v>นายจักรกฤษ  แก้วประพาฬ</v>
      </c>
      <c r="E9" s="392"/>
      <c r="F9" s="392"/>
      <c r="G9" s="392"/>
      <c r="H9" s="39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57" t="s">
        <v>105</v>
      </c>
      <c r="C10" s="357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0" t="s">
        <v>106</v>
      </c>
      <c r="C11" s="363" t="s">
        <v>107</v>
      </c>
      <c r="D11" s="364"/>
      <c r="E11" s="364"/>
      <c r="F11" s="364"/>
      <c r="G11" s="364"/>
      <c r="H11" s="364"/>
      <c r="I11" s="364"/>
      <c r="J11" s="364"/>
      <c r="K11" s="365"/>
      <c r="L11" s="366" t="s">
        <v>108</v>
      </c>
      <c r="M11" s="364"/>
      <c r="N11" s="364"/>
      <c r="O11" s="364"/>
      <c r="P11" s="364"/>
      <c r="Q11" s="367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1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55">
        <v>1</v>
      </c>
      <c r="J12" s="372"/>
      <c r="K12" s="273">
        <v>0</v>
      </c>
      <c r="L12" s="373" t="s">
        <v>109</v>
      </c>
      <c r="M12" s="374"/>
      <c r="N12" s="372"/>
      <c r="O12" s="355" t="s">
        <v>287</v>
      </c>
      <c r="P12" s="374"/>
      <c r="Q12" s="356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8">
        <f>ตัดเกรด!BA13</f>
        <v>0</v>
      </c>
      <c r="J13" s="359"/>
      <c r="K13" s="276">
        <f>ตัดเกรด!BA12</f>
        <v>1</v>
      </c>
      <c r="L13" s="375">
        <f>ตัดเกรด!BD6</f>
        <v>0</v>
      </c>
      <c r="M13" s="336"/>
      <c r="N13" s="376"/>
      <c r="O13" s="335">
        <f>ตัดเกรด!BE6</f>
        <v>0</v>
      </c>
      <c r="P13" s="336"/>
      <c r="Q13" s="33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38">
        <f>I13*100/B13</f>
        <v>0</v>
      </c>
      <c r="J14" s="371"/>
      <c r="K14" s="221">
        <f>K13*100/B13</f>
        <v>100</v>
      </c>
      <c r="L14" s="339">
        <f>L13*100/B13</f>
        <v>0</v>
      </c>
      <c r="M14" s="339"/>
      <c r="N14" s="371"/>
      <c r="O14" s="338">
        <f>O13*100/B13</f>
        <v>0</v>
      </c>
      <c r="P14" s="339"/>
      <c r="Q14" s="34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68" t="s">
        <v>112</v>
      </c>
      <c r="C16" s="369"/>
      <c r="D16" s="369"/>
      <c r="E16" s="369"/>
      <c r="F16" s="369"/>
      <c r="G16" s="369"/>
      <c r="H16" s="370"/>
      <c r="I16" s="187"/>
      <c r="J16" s="366" t="s">
        <v>113</v>
      </c>
      <c r="K16" s="364"/>
      <c r="L16" s="364"/>
      <c r="M16" s="364"/>
      <c r="N16" s="364"/>
      <c r="O16" s="364"/>
      <c r="P16" s="364"/>
      <c r="Q16" s="367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54" t="s">
        <v>115</v>
      </c>
      <c r="D17" s="354"/>
      <c r="E17" s="354" t="s">
        <v>140</v>
      </c>
      <c r="F17" s="354"/>
      <c r="G17" s="355" t="s">
        <v>116</v>
      </c>
      <c r="H17" s="356"/>
      <c r="I17" s="187"/>
      <c r="J17" s="362" t="s">
        <v>114</v>
      </c>
      <c r="K17" s="354"/>
      <c r="L17" s="354" t="s">
        <v>115</v>
      </c>
      <c r="M17" s="354"/>
      <c r="N17" s="354" t="s">
        <v>141</v>
      </c>
      <c r="O17" s="354"/>
      <c r="P17" s="354" t="s">
        <v>116</v>
      </c>
      <c r="Q17" s="38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86">
        <f>คุณลักษณะฯ!AA16</f>
        <v>0</v>
      </c>
      <c r="D18" s="386"/>
      <c r="E18" s="386">
        <f>คุณลักษณะฯ!AA15</f>
        <v>1</v>
      </c>
      <c r="F18" s="386"/>
      <c r="G18" s="358">
        <f>คุณลักษณะฯ!AA14</f>
        <v>0</v>
      </c>
      <c r="H18" s="385"/>
      <c r="I18" s="188"/>
      <c r="J18" s="390">
        <f>อ่านคิดวิเคราะห์!AB13</f>
        <v>0</v>
      </c>
      <c r="K18" s="386"/>
      <c r="L18" s="386">
        <f>อ่านคิดวิเคราะห์!AB12</f>
        <v>0</v>
      </c>
      <c r="M18" s="386"/>
      <c r="N18" s="386">
        <f>อ่านคิดวิเคราะห์!AB11</f>
        <v>1</v>
      </c>
      <c r="O18" s="386"/>
      <c r="P18" s="386">
        <f>อ่านคิดวิเคราะห์!AB10</f>
        <v>0</v>
      </c>
      <c r="Q18" s="38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39">
        <f>C18*100/B13</f>
        <v>0</v>
      </c>
      <c r="D19" s="383"/>
      <c r="E19" s="338">
        <f>E18*100/B13</f>
        <v>100</v>
      </c>
      <c r="F19" s="371"/>
      <c r="G19" s="381">
        <f>G18*100/B13</f>
        <v>0</v>
      </c>
      <c r="H19" s="382"/>
      <c r="I19" s="188"/>
      <c r="J19" s="387">
        <f>J18*100/B13</f>
        <v>0</v>
      </c>
      <c r="K19" s="384"/>
      <c r="L19" s="384">
        <f>L18*100/B13</f>
        <v>0</v>
      </c>
      <c r="M19" s="384"/>
      <c r="N19" s="384">
        <f>N18*100/B13</f>
        <v>100</v>
      </c>
      <c r="O19" s="384"/>
      <c r="P19" s="393">
        <f>P18*100/B13</f>
        <v>0</v>
      </c>
      <c r="Q19" s="394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6" t="s">
        <v>117</v>
      </c>
      <c r="C21" s="396"/>
      <c r="D21" s="396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7" t="s">
        <v>103</v>
      </c>
      <c r="K22" s="347"/>
      <c r="L22" s="347"/>
      <c r="M22" s="347"/>
      <c r="N22" s="347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8"/>
      <c r="D23" s="348"/>
      <c r="E23" s="348"/>
      <c r="F23" s="348"/>
      <c r="G23" s="348"/>
      <c r="H23" s="348"/>
      <c r="I23" s="184"/>
      <c r="J23" s="347" t="s">
        <v>119</v>
      </c>
      <c r="K23" s="347"/>
      <c r="L23" s="347"/>
      <c r="M23" s="347"/>
      <c r="N23" s="347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8"/>
      <c r="D24" s="348"/>
      <c r="E24" s="348"/>
      <c r="F24" s="348"/>
      <c r="G24" s="348"/>
      <c r="H24" s="348"/>
      <c r="I24" s="184"/>
      <c r="J24" s="347" t="s">
        <v>120</v>
      </c>
      <c r="K24" s="347"/>
      <c r="L24" s="347"/>
      <c r="M24" s="347"/>
      <c r="N24" s="347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6" t="s">
        <v>121</v>
      </c>
      <c r="C25" s="396"/>
      <c r="D25" s="396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7" t="s">
        <v>285</v>
      </c>
      <c r="K26" s="347"/>
      <c r="L26" s="347"/>
      <c r="M26" s="347"/>
      <c r="N26" s="347"/>
      <c r="O26" s="184"/>
      <c r="P26" s="184"/>
      <c r="Q26" s="184"/>
      <c r="S26" s="165"/>
      <c r="T26" s="166"/>
      <c r="U26" s="341" t="s">
        <v>306</v>
      </c>
      <c r="V26" s="341"/>
      <c r="W26" s="341"/>
      <c r="X26" s="341"/>
      <c r="Y26" s="341"/>
      <c r="Z26" s="341"/>
      <c r="AA26" s="34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5" t="s">
        <v>123</v>
      </c>
      <c r="D28" s="395"/>
      <c r="E28" s="395"/>
      <c r="F28" s="190" t="s">
        <v>122</v>
      </c>
      <c r="G28" s="347" t="s">
        <v>124</v>
      </c>
      <c r="H28" s="347"/>
      <c r="I28" s="347"/>
      <c r="J28" s="347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5" t="s">
        <v>311</v>
      </c>
      <c r="K30" s="345"/>
      <c r="L30" s="345"/>
      <c r="M30" s="345"/>
      <c r="N30" s="345"/>
      <c r="O30" s="345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6" t="s">
        <v>125</v>
      </c>
      <c r="K31" s="346"/>
      <c r="L31" s="346"/>
      <c r="M31" s="346"/>
      <c r="N31" s="346"/>
      <c r="O31" s="346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156"/>
      <c r="T34" s="343" t="s">
        <v>283</v>
      </c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</row>
    <row r="36" spans="1:30" ht="26.25">
      <c r="S36" s="156"/>
      <c r="T36" s="342" t="s">
        <v>307</v>
      </c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tabSelected="1"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93" t="s">
        <v>0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</row>
    <row r="2" spans="1:69" ht="9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</row>
    <row r="3" spans="1:69" ht="19.5" customHeight="1">
      <c r="A3" s="447" t="s">
        <v>34</v>
      </c>
      <c r="B3" s="447"/>
      <c r="C3" s="447"/>
      <c r="D3" s="447"/>
      <c r="E3" s="448" t="s">
        <v>325</v>
      </c>
      <c r="F3" s="448"/>
      <c r="G3" s="448"/>
      <c r="H3" s="448"/>
      <c r="I3" s="448"/>
      <c r="J3" s="448"/>
      <c r="K3" s="448"/>
      <c r="L3" s="449" t="s">
        <v>2</v>
      </c>
      <c r="M3" s="449"/>
      <c r="N3" s="449"/>
      <c r="O3" s="449"/>
      <c r="P3" s="448" t="s">
        <v>325</v>
      </c>
      <c r="Q3" s="448"/>
      <c r="R3" s="448"/>
      <c r="S3" s="448"/>
      <c r="T3" s="448"/>
      <c r="U3" s="450" t="s">
        <v>3</v>
      </c>
      <c r="V3" s="450"/>
      <c r="W3" s="450"/>
      <c r="X3" s="450"/>
      <c r="Y3" s="451" t="s">
        <v>327</v>
      </c>
      <c r="Z3" s="451"/>
      <c r="AA3" s="451"/>
      <c r="AB3" s="451"/>
      <c r="AC3" s="451"/>
      <c r="AD3" s="451"/>
      <c r="BL3" s="495" t="s">
        <v>98</v>
      </c>
      <c r="BM3" s="495"/>
      <c r="BN3" s="495"/>
      <c r="BO3" s="497" t="s">
        <v>344</v>
      </c>
      <c r="BP3" s="497"/>
    </row>
    <row r="4" spans="1:69" ht="19.5" customHeight="1">
      <c r="A4" s="447" t="s">
        <v>4</v>
      </c>
      <c r="B4" s="447"/>
      <c r="C4" s="447"/>
      <c r="D4" s="447"/>
      <c r="E4" s="448" t="s">
        <v>325</v>
      </c>
      <c r="F4" s="448"/>
      <c r="G4" s="448"/>
      <c r="H4" s="448"/>
      <c r="I4" s="448"/>
      <c r="J4" s="448"/>
      <c r="K4" s="448"/>
      <c r="L4" s="450" t="s">
        <v>5</v>
      </c>
      <c r="M4" s="450"/>
      <c r="N4" s="450"/>
      <c r="O4" s="450"/>
      <c r="P4" s="448" t="s">
        <v>325</v>
      </c>
      <c r="Q4" s="448"/>
      <c r="R4" s="448"/>
      <c r="S4" s="448"/>
      <c r="T4" s="452" t="s">
        <v>102</v>
      </c>
      <c r="U4" s="452"/>
      <c r="V4" s="452"/>
      <c r="W4" s="452"/>
      <c r="X4" s="452"/>
      <c r="BL4" s="495" t="s">
        <v>99</v>
      </c>
      <c r="BM4" s="495"/>
      <c r="BN4" s="495"/>
      <c r="BO4" s="497" t="s">
        <v>345</v>
      </c>
      <c r="BP4" s="497"/>
    </row>
    <row r="5" spans="1:69" s="288" customFormat="1" ht="19.5" customHeight="1">
      <c r="A5" s="287" t="s">
        <v>99</v>
      </c>
      <c r="B5" s="287"/>
      <c r="G5" s="453" t="str">
        <f>ปกหน้า!J5</f>
        <v>5/5 จีน</v>
      </c>
      <c r="H5" s="453"/>
      <c r="J5" s="454" t="s">
        <v>103</v>
      </c>
      <c r="K5" s="454"/>
      <c r="L5" s="454"/>
      <c r="M5" s="454"/>
      <c r="N5" s="454"/>
      <c r="O5" s="455" t="s">
        <v>325</v>
      </c>
      <c r="P5" s="455"/>
      <c r="Q5" s="455"/>
      <c r="R5" s="455"/>
      <c r="S5" s="455"/>
      <c r="T5" s="455"/>
      <c r="U5" s="455"/>
      <c r="V5" s="455"/>
      <c r="W5" s="455"/>
      <c r="X5" s="455"/>
      <c r="Y5" s="455"/>
      <c r="Z5" s="455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96" t="s">
        <v>100</v>
      </c>
      <c r="BM5" s="496"/>
      <c r="BN5" s="496"/>
      <c r="BO5" s="494">
        <v>2</v>
      </c>
      <c r="BP5" s="494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399" t="s">
        <v>101</v>
      </c>
      <c r="BM6" s="399"/>
      <c r="BN6" s="399"/>
      <c r="BO6" s="399">
        <v>2565</v>
      </c>
      <c r="BP6" s="399"/>
    </row>
    <row r="7" spans="1:69" s="293" customFormat="1" ht="18.75" customHeight="1">
      <c r="A7" s="474" t="s">
        <v>335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399"/>
      <c r="BM7" s="399"/>
      <c r="BN7" s="399"/>
      <c r="BO7" s="399"/>
      <c r="BP7" s="399"/>
    </row>
    <row r="8" spans="1:69" s="293" customFormat="1" ht="17.25" customHeight="1">
      <c r="A8" s="416" t="s">
        <v>41</v>
      </c>
      <c r="B8" s="417"/>
      <c r="C8" s="417"/>
      <c r="D8" s="418"/>
      <c r="E8" s="416" t="s">
        <v>42</v>
      </c>
      <c r="F8" s="417"/>
      <c r="G8" s="417"/>
      <c r="H8" s="418"/>
      <c r="I8" s="416" t="s">
        <v>43</v>
      </c>
      <c r="J8" s="417"/>
      <c r="K8" s="417"/>
      <c r="L8" s="418"/>
      <c r="M8" s="416" t="s">
        <v>44</v>
      </c>
      <c r="N8" s="417"/>
      <c r="O8" s="417"/>
      <c r="P8" s="418"/>
      <c r="Q8" s="416" t="s">
        <v>45</v>
      </c>
      <c r="R8" s="417"/>
      <c r="S8" s="417"/>
      <c r="T8" s="418"/>
      <c r="U8" s="416" t="s">
        <v>57</v>
      </c>
      <c r="V8" s="417"/>
      <c r="W8" s="417"/>
      <c r="X8" s="418"/>
      <c r="Y8" s="419" t="s">
        <v>318</v>
      </c>
      <c r="Z8" s="420" t="s">
        <v>312</v>
      </c>
      <c r="AA8" s="421"/>
      <c r="AB8" s="421"/>
      <c r="AC8" s="422"/>
      <c r="AD8" s="423" t="s">
        <v>11</v>
      </c>
      <c r="AF8" s="298"/>
      <c r="AG8" s="400" t="s">
        <v>41</v>
      </c>
      <c r="AH8" s="401"/>
      <c r="AI8" s="401"/>
      <c r="AJ8" s="402"/>
      <c r="AK8" s="400" t="s">
        <v>42</v>
      </c>
      <c r="AL8" s="401"/>
      <c r="AM8" s="401"/>
      <c r="AN8" s="402"/>
      <c r="AO8" s="400" t="s">
        <v>43</v>
      </c>
      <c r="AP8" s="401"/>
      <c r="AQ8" s="401"/>
      <c r="AR8" s="402"/>
      <c r="AS8" s="400" t="s">
        <v>44</v>
      </c>
      <c r="AT8" s="401"/>
      <c r="AU8" s="401"/>
      <c r="AV8" s="402"/>
      <c r="AW8" s="400" t="s">
        <v>45</v>
      </c>
      <c r="AX8" s="401"/>
      <c r="AY8" s="401"/>
      <c r="AZ8" s="402"/>
      <c r="BA8" s="400" t="s">
        <v>57</v>
      </c>
      <c r="BB8" s="401"/>
      <c r="BC8" s="401"/>
      <c r="BD8" s="402"/>
      <c r="BE8" s="403" t="s">
        <v>318</v>
      </c>
      <c r="BF8" s="404" t="s">
        <v>312</v>
      </c>
      <c r="BG8" s="405"/>
      <c r="BH8" s="405"/>
      <c r="BI8" s="406"/>
      <c r="BJ8" s="424" t="s">
        <v>11</v>
      </c>
      <c r="BK8" s="298"/>
      <c r="BL8" s="494" t="s">
        <v>104</v>
      </c>
      <c r="BM8" s="494"/>
      <c r="BN8" s="494" t="s">
        <v>348</v>
      </c>
      <c r="BO8" s="494"/>
      <c r="BP8" s="494"/>
    </row>
    <row r="9" spans="1:69" s="293" customFormat="1" ht="17.25" customHeight="1" thickBot="1">
      <c r="A9" s="475" t="s">
        <v>266</v>
      </c>
      <c r="B9" s="476"/>
      <c r="C9" s="476"/>
      <c r="D9" s="477"/>
      <c r="E9" s="475" t="s">
        <v>267</v>
      </c>
      <c r="F9" s="476"/>
      <c r="G9" s="476"/>
      <c r="H9" s="477"/>
      <c r="I9" s="461" t="s">
        <v>268</v>
      </c>
      <c r="J9" s="462"/>
      <c r="K9" s="462"/>
      <c r="L9" s="463"/>
      <c r="M9" s="461" t="s">
        <v>269</v>
      </c>
      <c r="N9" s="462"/>
      <c r="O9" s="462"/>
      <c r="P9" s="463"/>
      <c r="Q9" s="461" t="s">
        <v>270</v>
      </c>
      <c r="R9" s="462"/>
      <c r="S9" s="462"/>
      <c r="T9" s="463"/>
      <c r="U9" s="461" t="s">
        <v>271</v>
      </c>
      <c r="V9" s="462"/>
      <c r="W9" s="462"/>
      <c r="X9" s="463"/>
      <c r="Y9" s="419"/>
      <c r="Z9" s="464" t="s">
        <v>313</v>
      </c>
      <c r="AA9" s="465"/>
      <c r="AB9" s="465"/>
      <c r="AC9" s="466"/>
      <c r="AD9" s="423"/>
      <c r="AF9" s="298"/>
      <c r="AG9" s="425" t="s">
        <v>266</v>
      </c>
      <c r="AH9" s="426"/>
      <c r="AI9" s="426"/>
      <c r="AJ9" s="427"/>
      <c r="AK9" s="425" t="s">
        <v>267</v>
      </c>
      <c r="AL9" s="426"/>
      <c r="AM9" s="426"/>
      <c r="AN9" s="427"/>
      <c r="AO9" s="425" t="s">
        <v>268</v>
      </c>
      <c r="AP9" s="426"/>
      <c r="AQ9" s="426"/>
      <c r="AR9" s="427"/>
      <c r="AS9" s="425" t="s">
        <v>269</v>
      </c>
      <c r="AT9" s="426"/>
      <c r="AU9" s="426"/>
      <c r="AV9" s="427"/>
      <c r="AW9" s="425" t="s">
        <v>270</v>
      </c>
      <c r="AX9" s="426"/>
      <c r="AY9" s="426"/>
      <c r="AZ9" s="427"/>
      <c r="BA9" s="425" t="s">
        <v>271</v>
      </c>
      <c r="BB9" s="426"/>
      <c r="BC9" s="426"/>
      <c r="BD9" s="427"/>
      <c r="BE9" s="403"/>
      <c r="BF9" s="428" t="s">
        <v>313</v>
      </c>
      <c r="BG9" s="429"/>
      <c r="BH9" s="429"/>
      <c r="BI9" s="430"/>
      <c r="BJ9" s="42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67" t="s">
        <v>11</v>
      </c>
      <c r="E10" s="1" t="s">
        <v>51</v>
      </c>
      <c r="F10" s="1" t="s">
        <v>52</v>
      </c>
      <c r="G10" s="1" t="s">
        <v>53</v>
      </c>
      <c r="H10" s="469" t="s">
        <v>11</v>
      </c>
      <c r="I10" s="1" t="s">
        <v>51</v>
      </c>
      <c r="J10" s="1" t="s">
        <v>52</v>
      </c>
      <c r="K10" s="1" t="s">
        <v>53</v>
      </c>
      <c r="L10" s="467" t="s">
        <v>11</v>
      </c>
      <c r="M10" s="1" t="s">
        <v>51</v>
      </c>
      <c r="N10" s="1" t="s">
        <v>52</v>
      </c>
      <c r="O10" s="1" t="s">
        <v>53</v>
      </c>
      <c r="P10" s="469" t="s">
        <v>11</v>
      </c>
      <c r="Q10" s="1" t="s">
        <v>51</v>
      </c>
      <c r="R10" s="1" t="s">
        <v>52</v>
      </c>
      <c r="S10" s="1" t="s">
        <v>53</v>
      </c>
      <c r="T10" s="469" t="s">
        <v>11</v>
      </c>
      <c r="U10" s="1" t="s">
        <v>51</v>
      </c>
      <c r="V10" s="1" t="s">
        <v>52</v>
      </c>
      <c r="W10" s="1" t="s">
        <v>53</v>
      </c>
      <c r="X10" s="469" t="s">
        <v>11</v>
      </c>
      <c r="Y10" s="419"/>
      <c r="Z10" s="92" t="s">
        <v>51</v>
      </c>
      <c r="AA10" s="92" t="s">
        <v>52</v>
      </c>
      <c r="AB10" s="92" t="s">
        <v>53</v>
      </c>
      <c r="AC10" s="471" t="s">
        <v>11</v>
      </c>
      <c r="AD10" s="472" t="s">
        <v>147</v>
      </c>
      <c r="AF10" s="298"/>
      <c r="AG10" s="300" t="s">
        <v>51</v>
      </c>
      <c r="AH10" s="300" t="s">
        <v>52</v>
      </c>
      <c r="AI10" s="300" t="s">
        <v>53</v>
      </c>
      <c r="AJ10" s="431" t="s">
        <v>11</v>
      </c>
      <c r="AK10" s="300" t="s">
        <v>51</v>
      </c>
      <c r="AL10" s="300" t="s">
        <v>52</v>
      </c>
      <c r="AM10" s="300" t="s">
        <v>53</v>
      </c>
      <c r="AN10" s="433" t="s">
        <v>11</v>
      </c>
      <c r="AO10" s="300" t="s">
        <v>51</v>
      </c>
      <c r="AP10" s="300" t="s">
        <v>52</v>
      </c>
      <c r="AQ10" s="300" t="s">
        <v>53</v>
      </c>
      <c r="AR10" s="431" t="s">
        <v>11</v>
      </c>
      <c r="AS10" s="300" t="s">
        <v>51</v>
      </c>
      <c r="AT10" s="300" t="s">
        <v>52</v>
      </c>
      <c r="AU10" s="300" t="s">
        <v>53</v>
      </c>
      <c r="AV10" s="433" t="s">
        <v>11</v>
      </c>
      <c r="AW10" s="300" t="s">
        <v>51</v>
      </c>
      <c r="AX10" s="300" t="s">
        <v>52</v>
      </c>
      <c r="AY10" s="300" t="s">
        <v>53</v>
      </c>
      <c r="AZ10" s="433" t="s">
        <v>11</v>
      </c>
      <c r="BA10" s="300" t="s">
        <v>51</v>
      </c>
      <c r="BB10" s="300" t="s">
        <v>52</v>
      </c>
      <c r="BC10" s="300" t="s">
        <v>53</v>
      </c>
      <c r="BD10" s="433" t="s">
        <v>11</v>
      </c>
      <c r="BE10" s="403"/>
      <c r="BF10" s="301" t="s">
        <v>51</v>
      </c>
      <c r="BG10" s="301" t="s">
        <v>52</v>
      </c>
      <c r="BH10" s="301" t="s">
        <v>53</v>
      </c>
      <c r="BI10" s="435" t="s">
        <v>11</v>
      </c>
      <c r="BJ10" s="436" t="s">
        <v>147</v>
      </c>
      <c r="BK10" s="298"/>
      <c r="BL10" s="478" t="s">
        <v>335</v>
      </c>
      <c r="BM10" s="479"/>
      <c r="BN10" s="479"/>
      <c r="BO10" s="479"/>
      <c r="BP10" s="479"/>
      <c r="BQ10" s="480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68"/>
      <c r="E11" s="103" t="s">
        <v>54</v>
      </c>
      <c r="F11" s="103" t="s">
        <v>55</v>
      </c>
      <c r="G11" s="103" t="s">
        <v>56</v>
      </c>
      <c r="H11" s="470"/>
      <c r="I11" s="103" t="s">
        <v>54</v>
      </c>
      <c r="J11" s="103" t="s">
        <v>55</v>
      </c>
      <c r="K11" s="103" t="s">
        <v>56</v>
      </c>
      <c r="L11" s="468"/>
      <c r="M11" s="103" t="s">
        <v>54</v>
      </c>
      <c r="N11" s="103" t="s">
        <v>55</v>
      </c>
      <c r="O11" s="103" t="s">
        <v>56</v>
      </c>
      <c r="P11" s="470"/>
      <c r="Q11" s="103" t="s">
        <v>54</v>
      </c>
      <c r="R11" s="103" t="s">
        <v>55</v>
      </c>
      <c r="S11" s="103" t="s">
        <v>56</v>
      </c>
      <c r="T11" s="470"/>
      <c r="U11" s="103" t="s">
        <v>54</v>
      </c>
      <c r="V11" s="103" t="s">
        <v>55</v>
      </c>
      <c r="W11" s="103" t="s">
        <v>56</v>
      </c>
      <c r="X11" s="470"/>
      <c r="Y11" s="419"/>
      <c r="Z11" s="105" t="s">
        <v>54</v>
      </c>
      <c r="AA11" s="105" t="s">
        <v>55</v>
      </c>
      <c r="AB11" s="105" t="s">
        <v>56</v>
      </c>
      <c r="AC11" s="471"/>
      <c r="AD11" s="473"/>
      <c r="AF11" s="298"/>
      <c r="AG11" s="302" t="s">
        <v>54</v>
      </c>
      <c r="AH11" s="302" t="s">
        <v>55</v>
      </c>
      <c r="AI11" s="302" t="s">
        <v>56</v>
      </c>
      <c r="AJ11" s="432"/>
      <c r="AK11" s="302" t="s">
        <v>54</v>
      </c>
      <c r="AL11" s="302" t="s">
        <v>55</v>
      </c>
      <c r="AM11" s="302" t="s">
        <v>56</v>
      </c>
      <c r="AN11" s="434"/>
      <c r="AO11" s="302" t="s">
        <v>54</v>
      </c>
      <c r="AP11" s="302" t="s">
        <v>55</v>
      </c>
      <c r="AQ11" s="302" t="s">
        <v>56</v>
      </c>
      <c r="AR11" s="432"/>
      <c r="AS11" s="302" t="s">
        <v>54</v>
      </c>
      <c r="AT11" s="302" t="s">
        <v>55</v>
      </c>
      <c r="AU11" s="302" t="s">
        <v>56</v>
      </c>
      <c r="AV11" s="434"/>
      <c r="AW11" s="302" t="s">
        <v>54</v>
      </c>
      <c r="AX11" s="302" t="s">
        <v>55</v>
      </c>
      <c r="AY11" s="302" t="s">
        <v>56</v>
      </c>
      <c r="AZ11" s="434"/>
      <c r="BA11" s="302" t="s">
        <v>54</v>
      </c>
      <c r="BB11" s="302" t="s">
        <v>55</v>
      </c>
      <c r="BC11" s="302" t="s">
        <v>56</v>
      </c>
      <c r="BD11" s="434"/>
      <c r="BE11" s="403"/>
      <c r="BF11" s="303" t="s">
        <v>54</v>
      </c>
      <c r="BG11" s="303" t="s">
        <v>55</v>
      </c>
      <c r="BH11" s="303" t="s">
        <v>56</v>
      </c>
      <c r="BI11" s="435"/>
      <c r="BJ11" s="437"/>
      <c r="BK11" s="298"/>
      <c r="BL11" s="481" t="s">
        <v>336</v>
      </c>
      <c r="BM11" s="482"/>
      <c r="BN11" s="482"/>
      <c r="BO11" s="482"/>
      <c r="BP11" s="482"/>
      <c r="BQ11" s="483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84" t="s">
        <v>340</v>
      </c>
      <c r="BM12" s="485"/>
      <c r="BN12" s="485"/>
      <c r="BO12" s="485"/>
      <c r="BP12" s="485"/>
      <c r="BQ12" s="486"/>
    </row>
    <row r="13" spans="1:69" s="293" customFormat="1" ht="18.75" customHeight="1">
      <c r="A13" s="456" t="s">
        <v>336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84" t="s">
        <v>341</v>
      </c>
      <c r="BM13" s="485"/>
      <c r="BN13" s="485"/>
      <c r="BO13" s="485"/>
      <c r="BP13" s="485"/>
      <c r="BQ13" s="486"/>
    </row>
    <row r="14" spans="1:69" s="293" customFormat="1" ht="17.25" customHeight="1">
      <c r="A14" s="416" t="s">
        <v>41</v>
      </c>
      <c r="B14" s="417"/>
      <c r="C14" s="417"/>
      <c r="D14" s="418"/>
      <c r="E14" s="416" t="s">
        <v>42</v>
      </c>
      <c r="F14" s="417"/>
      <c r="G14" s="417"/>
      <c r="H14" s="418"/>
      <c r="I14" s="416" t="s">
        <v>43</v>
      </c>
      <c r="J14" s="417"/>
      <c r="K14" s="417"/>
      <c r="L14" s="418"/>
      <c r="M14" s="416" t="s">
        <v>44</v>
      </c>
      <c r="N14" s="417"/>
      <c r="O14" s="417"/>
      <c r="P14" s="418"/>
      <c r="Q14" s="416" t="s">
        <v>45</v>
      </c>
      <c r="R14" s="417"/>
      <c r="S14" s="417"/>
      <c r="T14" s="418"/>
      <c r="U14" s="416" t="s">
        <v>57</v>
      </c>
      <c r="V14" s="417"/>
      <c r="W14" s="417"/>
      <c r="X14" s="418"/>
      <c r="Y14" s="419" t="s">
        <v>318</v>
      </c>
      <c r="Z14" s="420" t="s">
        <v>312</v>
      </c>
      <c r="AA14" s="421"/>
      <c r="AB14" s="421"/>
      <c r="AC14" s="422"/>
      <c r="AD14" s="423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84" t="s">
        <v>342</v>
      </c>
      <c r="BM14" s="485"/>
      <c r="BN14" s="485"/>
      <c r="BO14" s="485"/>
      <c r="BP14" s="485"/>
      <c r="BQ14" s="486"/>
    </row>
    <row r="15" spans="1:69" s="293" customFormat="1" ht="17.25" customHeight="1">
      <c r="A15" s="475" t="s">
        <v>266</v>
      </c>
      <c r="B15" s="476"/>
      <c r="C15" s="476"/>
      <c r="D15" s="477"/>
      <c r="E15" s="475" t="s">
        <v>267</v>
      </c>
      <c r="F15" s="476"/>
      <c r="G15" s="476"/>
      <c r="H15" s="477"/>
      <c r="I15" s="461" t="s">
        <v>268</v>
      </c>
      <c r="J15" s="462"/>
      <c r="K15" s="462"/>
      <c r="L15" s="463"/>
      <c r="M15" s="461" t="s">
        <v>269</v>
      </c>
      <c r="N15" s="462"/>
      <c r="O15" s="462"/>
      <c r="P15" s="463"/>
      <c r="Q15" s="461" t="s">
        <v>270</v>
      </c>
      <c r="R15" s="462"/>
      <c r="S15" s="462"/>
      <c r="T15" s="463"/>
      <c r="U15" s="461" t="s">
        <v>271</v>
      </c>
      <c r="V15" s="462"/>
      <c r="W15" s="462"/>
      <c r="X15" s="463"/>
      <c r="Y15" s="419"/>
      <c r="Z15" s="464" t="s">
        <v>19</v>
      </c>
      <c r="AA15" s="465"/>
      <c r="AB15" s="465"/>
      <c r="AC15" s="466"/>
      <c r="AD15" s="423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87" t="s">
        <v>343</v>
      </c>
      <c r="BM15" s="488"/>
      <c r="BN15" s="488"/>
      <c r="BO15" s="488"/>
      <c r="BP15" s="488"/>
      <c r="BQ15" s="489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67" t="s">
        <v>11</v>
      </c>
      <c r="E16" s="1" t="s">
        <v>51</v>
      </c>
      <c r="F16" s="1" t="s">
        <v>52</v>
      </c>
      <c r="G16" s="1" t="s">
        <v>53</v>
      </c>
      <c r="H16" s="469" t="s">
        <v>11</v>
      </c>
      <c r="I16" s="1" t="s">
        <v>51</v>
      </c>
      <c r="J16" s="1" t="s">
        <v>52</v>
      </c>
      <c r="K16" s="1" t="s">
        <v>53</v>
      </c>
      <c r="L16" s="467" t="s">
        <v>11</v>
      </c>
      <c r="M16" s="1" t="s">
        <v>51</v>
      </c>
      <c r="N16" s="1" t="s">
        <v>52</v>
      </c>
      <c r="O16" s="1" t="s">
        <v>53</v>
      </c>
      <c r="P16" s="469" t="s">
        <v>11</v>
      </c>
      <c r="Q16" s="1" t="s">
        <v>51</v>
      </c>
      <c r="R16" s="1" t="s">
        <v>52</v>
      </c>
      <c r="S16" s="1" t="s">
        <v>53</v>
      </c>
      <c r="T16" s="469" t="s">
        <v>11</v>
      </c>
      <c r="U16" s="1" t="s">
        <v>51</v>
      </c>
      <c r="V16" s="1" t="s">
        <v>52</v>
      </c>
      <c r="W16" s="1" t="s">
        <v>53</v>
      </c>
      <c r="X16" s="469" t="s">
        <v>11</v>
      </c>
      <c r="Y16" s="419"/>
      <c r="Z16" s="92" t="s">
        <v>51</v>
      </c>
      <c r="AA16" s="92" t="s">
        <v>52</v>
      </c>
      <c r="AB16" s="92" t="s">
        <v>53</v>
      </c>
      <c r="AC16" s="471" t="s">
        <v>11</v>
      </c>
      <c r="AD16" s="472" t="s">
        <v>147</v>
      </c>
      <c r="AF16" s="298"/>
      <c r="AG16" s="414" t="s">
        <v>6</v>
      </c>
      <c r="AH16" s="414"/>
      <c r="AI16" s="414" t="s">
        <v>7</v>
      </c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  <c r="AW16" s="414"/>
      <c r="AX16" s="414"/>
      <c r="AY16" s="414" t="s">
        <v>8</v>
      </c>
      <c r="AZ16" s="414"/>
      <c r="BA16" s="414" t="s">
        <v>9</v>
      </c>
      <c r="BB16" s="414"/>
      <c r="BC16" s="414" t="s">
        <v>10</v>
      </c>
      <c r="BD16" s="414"/>
      <c r="BE16" s="414" t="s">
        <v>11</v>
      </c>
      <c r="BF16" s="414"/>
      <c r="BG16" s="414" t="s">
        <v>12</v>
      </c>
      <c r="BH16" s="414"/>
      <c r="BI16" s="414"/>
      <c r="BJ16" s="414"/>
      <c r="BK16" s="298"/>
      <c r="BL16" s="490"/>
      <c r="BM16" s="491"/>
      <c r="BN16" s="491"/>
      <c r="BO16" s="491"/>
      <c r="BP16" s="491"/>
      <c r="BQ16" s="492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68"/>
      <c r="E17" s="103" t="s">
        <v>54</v>
      </c>
      <c r="F17" s="103" t="s">
        <v>55</v>
      </c>
      <c r="G17" s="103" t="s">
        <v>56</v>
      </c>
      <c r="H17" s="470"/>
      <c r="I17" s="103" t="s">
        <v>54</v>
      </c>
      <c r="J17" s="103" t="s">
        <v>55</v>
      </c>
      <c r="K17" s="103" t="s">
        <v>56</v>
      </c>
      <c r="L17" s="468"/>
      <c r="M17" s="103" t="s">
        <v>54</v>
      </c>
      <c r="N17" s="103" t="s">
        <v>55</v>
      </c>
      <c r="O17" s="103" t="s">
        <v>56</v>
      </c>
      <c r="P17" s="470"/>
      <c r="Q17" s="103" t="s">
        <v>54</v>
      </c>
      <c r="R17" s="103" t="s">
        <v>55</v>
      </c>
      <c r="S17" s="103" t="s">
        <v>56</v>
      </c>
      <c r="T17" s="470"/>
      <c r="U17" s="103" t="s">
        <v>54</v>
      </c>
      <c r="V17" s="103" t="s">
        <v>55</v>
      </c>
      <c r="W17" s="103" t="s">
        <v>56</v>
      </c>
      <c r="X17" s="470"/>
      <c r="Y17" s="419"/>
      <c r="Z17" s="105" t="s">
        <v>54</v>
      </c>
      <c r="AA17" s="105" t="s">
        <v>55</v>
      </c>
      <c r="AB17" s="105" t="s">
        <v>56</v>
      </c>
      <c r="AC17" s="471"/>
      <c r="AD17" s="473"/>
      <c r="AF17" s="298"/>
      <c r="AG17" s="413">
        <v>1</v>
      </c>
      <c r="AH17" s="413"/>
      <c r="AI17" s="415" t="s">
        <v>13</v>
      </c>
      <c r="AJ17" s="415"/>
      <c r="AK17" s="415"/>
      <c r="AL17" s="415"/>
      <c r="AM17" s="415"/>
      <c r="AN17" s="415"/>
      <c r="AO17" s="415"/>
      <c r="AP17" s="415"/>
      <c r="AQ17" s="415"/>
      <c r="AR17" s="415"/>
      <c r="AS17" s="415"/>
      <c r="AT17" s="415"/>
      <c r="AU17" s="415"/>
      <c r="AV17" s="415"/>
      <c r="AW17" s="415"/>
      <c r="AX17" s="415"/>
      <c r="AY17" s="408">
        <f>AG14+AK14+AO14+AS14+AW14+BA14</f>
        <v>0</v>
      </c>
      <c r="AZ17" s="408"/>
      <c r="BA17" s="408">
        <f>AH14+AL14+AP14+AT14+AX14+BB14</f>
        <v>0</v>
      </c>
      <c r="BB17" s="408"/>
      <c r="BC17" s="408">
        <f>AI14+AM14+AQ14+AU14+AY14+BC14</f>
        <v>0</v>
      </c>
      <c r="BD17" s="408"/>
      <c r="BE17" s="409">
        <f>SUM(AY17,BA17,BC17)</f>
        <v>0</v>
      </c>
      <c r="BF17" s="409"/>
      <c r="BG17" s="414" t="s">
        <v>14</v>
      </c>
      <c r="BH17" s="414"/>
      <c r="BI17" s="414"/>
      <c r="BJ17" s="414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13">
        <v>2</v>
      </c>
      <c r="AH18" s="413"/>
      <c r="AI18" s="415" t="s">
        <v>15</v>
      </c>
      <c r="AJ18" s="415"/>
      <c r="AK18" s="415"/>
      <c r="AL18" s="415"/>
      <c r="AM18" s="415"/>
      <c r="AN18" s="415"/>
      <c r="AO18" s="415"/>
      <c r="AP18" s="415"/>
      <c r="AQ18" s="415"/>
      <c r="AR18" s="415"/>
      <c r="AS18" s="415"/>
      <c r="AT18" s="415"/>
      <c r="AU18" s="415"/>
      <c r="AV18" s="415"/>
      <c r="AW18" s="415"/>
      <c r="AX18" s="415"/>
      <c r="AY18" s="407">
        <f>BF12</f>
        <v>0</v>
      </c>
      <c r="AZ18" s="408"/>
      <c r="BA18" s="407">
        <f>BG12</f>
        <v>0</v>
      </c>
      <c r="BB18" s="408"/>
      <c r="BC18" s="407">
        <f>BH12</f>
        <v>0</v>
      </c>
      <c r="BD18" s="408"/>
      <c r="BE18" s="409">
        <f>SUM(AY18,BA18,BC18)</f>
        <v>0</v>
      </c>
      <c r="BF18" s="409"/>
      <c r="BG18" s="414"/>
      <c r="BH18" s="414"/>
      <c r="BI18" s="414"/>
      <c r="BJ18" s="414"/>
      <c r="BK18" s="298"/>
      <c r="BO18" s="323"/>
    </row>
    <row r="19" spans="1:67" s="293" customFormat="1" ht="16.5" customHeight="1">
      <c r="A19" s="397" t="s">
        <v>337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F19" s="298"/>
      <c r="AG19" s="413">
        <v>3</v>
      </c>
      <c r="AH19" s="413"/>
      <c r="AI19" s="415" t="s">
        <v>16</v>
      </c>
      <c r="AJ19" s="415"/>
      <c r="AK19" s="415"/>
      <c r="AL19" s="415"/>
      <c r="AM19" s="415"/>
      <c r="AN19" s="415"/>
      <c r="AO19" s="415"/>
      <c r="AP19" s="415"/>
      <c r="AQ19" s="415"/>
      <c r="AR19" s="415"/>
      <c r="AS19" s="415"/>
      <c r="AT19" s="415"/>
      <c r="AU19" s="415"/>
      <c r="AV19" s="415"/>
      <c r="AW19" s="415"/>
      <c r="AX19" s="415"/>
      <c r="AY19" s="407">
        <f>BF13</f>
        <v>0</v>
      </c>
      <c r="AZ19" s="408"/>
      <c r="BA19" s="407">
        <f>BG13</f>
        <v>0</v>
      </c>
      <c r="BB19" s="408"/>
      <c r="BC19" s="407">
        <f>BH13</f>
        <v>0</v>
      </c>
      <c r="BD19" s="408"/>
      <c r="BE19" s="409">
        <f>SUM(AY19,BA19,BC19)</f>
        <v>0</v>
      </c>
      <c r="BF19" s="409"/>
      <c r="BG19" s="410"/>
      <c r="BH19" s="411"/>
      <c r="BI19" s="411"/>
      <c r="BJ19" s="412"/>
      <c r="BK19" s="298"/>
      <c r="BO19" s="323"/>
    </row>
    <row r="20" spans="1:67" s="293" customFormat="1" ht="16.5" customHeight="1">
      <c r="A20" s="398"/>
      <c r="B20" s="398"/>
      <c r="C20" s="398"/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0" t="s">
        <v>6</v>
      </c>
      <c r="B21" s="440"/>
      <c r="C21" s="440" t="s">
        <v>7</v>
      </c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 t="s">
        <v>8</v>
      </c>
      <c r="T21" s="440"/>
      <c r="U21" s="440" t="s">
        <v>9</v>
      </c>
      <c r="V21" s="440"/>
      <c r="W21" s="440" t="s">
        <v>10</v>
      </c>
      <c r="X21" s="440"/>
      <c r="Y21" s="440" t="s">
        <v>11</v>
      </c>
      <c r="Z21" s="440"/>
      <c r="AA21" s="440" t="s">
        <v>12</v>
      </c>
      <c r="AB21" s="440"/>
      <c r="AC21" s="440"/>
      <c r="AD21" s="440"/>
      <c r="AF21" s="298"/>
      <c r="AG21" s="414" t="s">
        <v>17</v>
      </c>
      <c r="AH21" s="414"/>
      <c r="AI21" s="414"/>
      <c r="AJ21" s="414"/>
      <c r="AK21" s="414"/>
      <c r="AL21" s="414"/>
      <c r="AM21" s="414"/>
      <c r="AN21" s="414"/>
      <c r="AO21" s="414"/>
      <c r="AP21" s="414"/>
      <c r="AQ21" s="414"/>
      <c r="AR21" s="414"/>
      <c r="AS21" s="414"/>
      <c r="AT21" s="414"/>
      <c r="AU21" s="414"/>
      <c r="AV21" s="414"/>
      <c r="AW21" s="414"/>
      <c r="AX21" s="414"/>
      <c r="AY21" s="408">
        <f>SUM(AY17:AZ19)</f>
        <v>0</v>
      </c>
      <c r="AZ21" s="408"/>
      <c r="BA21" s="408">
        <f t="shared" ref="BA21" si="22">SUM(BA17:BB19)</f>
        <v>0</v>
      </c>
      <c r="BB21" s="408"/>
      <c r="BC21" s="408">
        <f t="shared" ref="BC21" si="23">SUM(BC17:BD19)</f>
        <v>0</v>
      </c>
      <c r="BD21" s="408"/>
      <c r="BE21" s="409">
        <f>SUM(BE17:BE19)</f>
        <v>0</v>
      </c>
      <c r="BF21" s="409"/>
      <c r="BG21" s="410"/>
      <c r="BH21" s="411"/>
      <c r="BI21" s="411"/>
      <c r="BJ21" s="412"/>
      <c r="BK21" s="298"/>
      <c r="BO21" s="323"/>
    </row>
    <row r="22" spans="1:67" s="293" customFormat="1" ht="17.25" customHeight="1">
      <c r="A22" s="442">
        <v>1</v>
      </c>
      <c r="B22" s="442"/>
      <c r="C22" s="441" t="s">
        <v>13</v>
      </c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2">
        <f>AY17</f>
        <v>0</v>
      </c>
      <c r="T22" s="442"/>
      <c r="U22" s="442">
        <f>BA17</f>
        <v>0</v>
      </c>
      <c r="V22" s="442"/>
      <c r="W22" s="442">
        <f>BC17</f>
        <v>0</v>
      </c>
      <c r="X22" s="442"/>
      <c r="Y22" s="443">
        <f>BE17</f>
        <v>0</v>
      </c>
      <c r="Z22" s="443"/>
      <c r="AA22" s="440" t="s">
        <v>14</v>
      </c>
      <c r="AB22" s="440"/>
      <c r="AC22" s="440"/>
      <c r="AD22" s="440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42">
        <v>2</v>
      </c>
      <c r="B23" s="442"/>
      <c r="C23" s="441" t="s">
        <v>15</v>
      </c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60">
        <f>AY18</f>
        <v>0</v>
      </c>
      <c r="T23" s="442"/>
      <c r="U23" s="460">
        <f>BA18</f>
        <v>0</v>
      </c>
      <c r="V23" s="442"/>
      <c r="W23" s="460">
        <f>BC18</f>
        <v>0</v>
      </c>
      <c r="X23" s="442"/>
      <c r="Y23" s="443">
        <f>BE18</f>
        <v>0</v>
      </c>
      <c r="Z23" s="443"/>
      <c r="AA23" s="440"/>
      <c r="AB23" s="440"/>
      <c r="AC23" s="440"/>
      <c r="AD23" s="440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42">
        <v>3</v>
      </c>
      <c r="B24" s="442"/>
      <c r="C24" s="441" t="s">
        <v>16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60">
        <f>AY19</f>
        <v>0</v>
      </c>
      <c r="T24" s="442"/>
      <c r="U24" s="460">
        <f>BA19</f>
        <v>0</v>
      </c>
      <c r="V24" s="442"/>
      <c r="W24" s="460">
        <f>BC19</f>
        <v>0</v>
      </c>
      <c r="X24" s="442"/>
      <c r="Y24" s="443">
        <f>BE19</f>
        <v>0</v>
      </c>
      <c r="Z24" s="443"/>
      <c r="AA24" s="457"/>
      <c r="AB24" s="458"/>
      <c r="AC24" s="458"/>
      <c r="AD24" s="459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0" t="s">
        <v>17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2">
        <f>AY21</f>
        <v>0</v>
      </c>
      <c r="T25" s="442"/>
      <c r="U25" s="442">
        <f>BA21</f>
        <v>0</v>
      </c>
      <c r="V25" s="442"/>
      <c r="W25" s="442">
        <f>BC21</f>
        <v>0</v>
      </c>
      <c r="X25" s="442"/>
      <c r="Y25" s="443">
        <f>BE21</f>
        <v>0</v>
      </c>
      <c r="Z25" s="443"/>
      <c r="AA25" s="457"/>
      <c r="AB25" s="458"/>
      <c r="AC25" s="458"/>
      <c r="AD25" s="459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45" t="s">
        <v>18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8" t="s">
        <v>6</v>
      </c>
      <c r="B28" s="438"/>
      <c r="C28" s="438" t="s">
        <v>7</v>
      </c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 t="s">
        <v>14</v>
      </c>
      <c r="O28" s="438"/>
      <c r="P28" s="438"/>
      <c r="Q28" s="438"/>
      <c r="R28" s="438"/>
      <c r="S28" s="438"/>
      <c r="T28" s="438" t="s">
        <v>19</v>
      </c>
      <c r="U28" s="438"/>
      <c r="V28" s="438"/>
      <c r="W28" s="438" t="s">
        <v>11</v>
      </c>
      <c r="X28" s="438"/>
      <c r="Y28" s="438"/>
      <c r="Z28" s="438" t="s">
        <v>12</v>
      </c>
      <c r="AA28" s="438"/>
      <c r="AB28" s="438"/>
      <c r="AC28" s="438"/>
      <c r="AD28" s="438"/>
    </row>
    <row r="29" spans="1:67" ht="21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 t="s">
        <v>20</v>
      </c>
      <c r="O29" s="438"/>
      <c r="P29" s="438"/>
      <c r="Q29" s="438" t="s">
        <v>21</v>
      </c>
      <c r="R29" s="438"/>
      <c r="S29" s="438"/>
      <c r="T29" s="438" t="s">
        <v>22</v>
      </c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</row>
    <row r="30" spans="1:67" ht="17.25" customHeight="1">
      <c r="A30" s="439">
        <v>1</v>
      </c>
      <c r="B30" s="439"/>
      <c r="C30" s="446" t="s">
        <v>314</v>
      </c>
      <c r="D30" s="446"/>
      <c r="E30" s="446"/>
      <c r="F30" s="446"/>
      <c r="G30" s="446"/>
      <c r="H30" s="446"/>
      <c r="I30" s="446"/>
      <c r="J30" s="446"/>
      <c r="K30" s="446"/>
      <c r="L30" s="446"/>
      <c r="M30" s="446"/>
      <c r="N30" s="444">
        <v>0</v>
      </c>
      <c r="O30" s="444"/>
      <c r="P30" s="444"/>
      <c r="Q30" s="444">
        <v>0</v>
      </c>
      <c r="R30" s="444"/>
      <c r="S30" s="444"/>
      <c r="T30" s="444">
        <v>0</v>
      </c>
      <c r="U30" s="444"/>
      <c r="V30" s="444"/>
      <c r="W30" s="438">
        <f>SUM(N30:V30)</f>
        <v>0</v>
      </c>
      <c r="X30" s="438"/>
      <c r="Y30" s="438"/>
      <c r="Z30" s="439"/>
      <c r="AA30" s="439"/>
      <c r="AB30" s="439"/>
      <c r="AC30" s="439"/>
      <c r="AD30" s="439"/>
    </row>
    <row r="31" spans="1:67" ht="17.25" customHeight="1">
      <c r="A31" s="439">
        <v>2</v>
      </c>
      <c r="B31" s="439"/>
      <c r="C31" s="446" t="s">
        <v>23</v>
      </c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4">
        <v>0</v>
      </c>
      <c r="O31" s="444"/>
      <c r="P31" s="444"/>
      <c r="Q31" s="444">
        <v>0</v>
      </c>
      <c r="R31" s="444"/>
      <c r="S31" s="444"/>
      <c r="T31" s="444">
        <v>0</v>
      </c>
      <c r="U31" s="444"/>
      <c r="V31" s="444"/>
      <c r="W31" s="438">
        <f t="shared" ref="W31:W37" si="24">SUM(N31:V31)</f>
        <v>0</v>
      </c>
      <c r="X31" s="438"/>
      <c r="Y31" s="438"/>
      <c r="Z31" s="439"/>
      <c r="AA31" s="439"/>
      <c r="AB31" s="439"/>
      <c r="AC31" s="439"/>
      <c r="AD31" s="439"/>
    </row>
    <row r="32" spans="1:67" ht="17.25" customHeight="1">
      <c r="A32" s="439">
        <v>3</v>
      </c>
      <c r="B32" s="439"/>
      <c r="C32" s="446" t="s">
        <v>24</v>
      </c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4">
        <v>0</v>
      </c>
      <c r="O32" s="444"/>
      <c r="P32" s="444"/>
      <c r="Q32" s="444">
        <v>0</v>
      </c>
      <c r="R32" s="444"/>
      <c r="S32" s="444"/>
      <c r="T32" s="444">
        <v>0</v>
      </c>
      <c r="U32" s="444"/>
      <c r="V32" s="444"/>
      <c r="W32" s="438">
        <f t="shared" si="24"/>
        <v>0</v>
      </c>
      <c r="X32" s="438"/>
      <c r="Y32" s="438"/>
      <c r="Z32" s="439"/>
      <c r="AA32" s="439"/>
      <c r="AB32" s="439"/>
      <c r="AC32" s="439"/>
      <c r="AD32" s="439"/>
    </row>
    <row r="33" spans="1:67" ht="17.25" customHeight="1">
      <c r="A33" s="439">
        <v>4</v>
      </c>
      <c r="B33" s="439"/>
      <c r="C33" s="446" t="s">
        <v>25</v>
      </c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4">
        <v>0</v>
      </c>
      <c r="O33" s="444"/>
      <c r="P33" s="444"/>
      <c r="Q33" s="444">
        <v>0</v>
      </c>
      <c r="R33" s="444"/>
      <c r="S33" s="444"/>
      <c r="T33" s="444">
        <v>0</v>
      </c>
      <c r="U33" s="444"/>
      <c r="V33" s="444"/>
      <c r="W33" s="438">
        <f t="shared" si="24"/>
        <v>0</v>
      </c>
      <c r="X33" s="438"/>
      <c r="Y33" s="438"/>
      <c r="Z33" s="439"/>
      <c r="AA33" s="439"/>
      <c r="AB33" s="439"/>
      <c r="AC33" s="439"/>
      <c r="AD33" s="439"/>
    </row>
    <row r="34" spans="1:67" ht="17.25" customHeight="1">
      <c r="A34" s="439">
        <v>5</v>
      </c>
      <c r="B34" s="439"/>
      <c r="C34" s="446" t="s">
        <v>26</v>
      </c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4">
        <v>0</v>
      </c>
      <c r="O34" s="444"/>
      <c r="P34" s="444"/>
      <c r="Q34" s="444">
        <v>0</v>
      </c>
      <c r="R34" s="444"/>
      <c r="S34" s="444"/>
      <c r="T34" s="444">
        <v>0</v>
      </c>
      <c r="U34" s="444"/>
      <c r="V34" s="444"/>
      <c r="W34" s="438">
        <f t="shared" si="24"/>
        <v>0</v>
      </c>
      <c r="X34" s="438"/>
      <c r="Y34" s="438"/>
      <c r="Z34" s="439"/>
      <c r="AA34" s="439"/>
      <c r="AB34" s="439"/>
      <c r="AC34" s="439"/>
      <c r="AD34" s="439"/>
    </row>
    <row r="35" spans="1:67" ht="17.25" customHeight="1">
      <c r="A35" s="439">
        <v>6</v>
      </c>
      <c r="B35" s="439"/>
      <c r="C35" s="446" t="s">
        <v>27</v>
      </c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4">
        <v>0</v>
      </c>
      <c r="O35" s="444"/>
      <c r="P35" s="444"/>
      <c r="Q35" s="444">
        <v>0</v>
      </c>
      <c r="R35" s="444"/>
      <c r="S35" s="444"/>
      <c r="T35" s="444">
        <v>0</v>
      </c>
      <c r="U35" s="444"/>
      <c r="V35" s="444"/>
      <c r="W35" s="438">
        <f t="shared" si="24"/>
        <v>0</v>
      </c>
      <c r="X35" s="438"/>
      <c r="Y35" s="438"/>
      <c r="Z35" s="439"/>
      <c r="AA35" s="439"/>
      <c r="AB35" s="439"/>
      <c r="AC35" s="439"/>
      <c r="AD35" s="439"/>
    </row>
    <row r="36" spans="1:67" ht="17.25" customHeight="1">
      <c r="A36" s="439">
        <v>7</v>
      </c>
      <c r="B36" s="439"/>
      <c r="C36" s="446" t="s">
        <v>28</v>
      </c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4">
        <v>0</v>
      </c>
      <c r="O36" s="444"/>
      <c r="P36" s="444"/>
      <c r="Q36" s="444">
        <v>0</v>
      </c>
      <c r="R36" s="444"/>
      <c r="S36" s="444"/>
      <c r="T36" s="444">
        <v>0</v>
      </c>
      <c r="U36" s="444"/>
      <c r="V36" s="444"/>
      <c r="W36" s="438">
        <f t="shared" si="24"/>
        <v>0</v>
      </c>
      <c r="X36" s="438"/>
      <c r="Y36" s="438"/>
      <c r="Z36" s="439"/>
      <c r="AA36" s="439"/>
      <c r="AB36" s="439"/>
      <c r="AC36" s="439"/>
      <c r="AD36" s="43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39">
        <v>8</v>
      </c>
      <c r="B37" s="439"/>
      <c r="C37" s="446" t="s">
        <v>29</v>
      </c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4">
        <v>0</v>
      </c>
      <c r="O37" s="444"/>
      <c r="P37" s="444"/>
      <c r="Q37" s="444">
        <v>0</v>
      </c>
      <c r="R37" s="444"/>
      <c r="S37" s="444"/>
      <c r="T37" s="444">
        <v>0</v>
      </c>
      <c r="U37" s="444"/>
      <c r="V37" s="444"/>
      <c r="W37" s="438">
        <f t="shared" si="24"/>
        <v>0</v>
      </c>
      <c r="X37" s="438"/>
      <c r="Y37" s="438"/>
      <c r="Z37" s="439"/>
      <c r="AA37" s="439"/>
      <c r="AB37" s="439"/>
      <c r="AC37" s="439"/>
      <c r="AD37" s="439"/>
    </row>
    <row r="38" spans="1:67" ht="20.25" customHeight="1">
      <c r="A38" s="438" t="s">
        <v>11</v>
      </c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>
        <f>SUM(N30:N37)</f>
        <v>0</v>
      </c>
      <c r="O38" s="438"/>
      <c r="P38" s="438"/>
      <c r="Q38" s="438">
        <f t="shared" ref="Q38" si="25">SUM(Q30:Q37)</f>
        <v>0</v>
      </c>
      <c r="R38" s="438"/>
      <c r="S38" s="438"/>
      <c r="T38" s="438">
        <f t="shared" ref="T38" si="26">SUM(T30:T37)</f>
        <v>0</v>
      </c>
      <c r="U38" s="438"/>
      <c r="V38" s="438"/>
      <c r="W38" s="438">
        <f>SUM(W30:W37)</f>
        <v>0</v>
      </c>
      <c r="X38" s="438"/>
      <c r="Y38" s="438"/>
      <c r="Z38" s="439"/>
      <c r="AA38" s="439"/>
      <c r="AB38" s="439"/>
      <c r="AC38" s="439"/>
      <c r="AD38" s="439"/>
    </row>
    <row r="39" spans="1:67" ht="5.25" customHeight="1"/>
    <row r="40" spans="1:67" s="293" customFormat="1" ht="23.25" customHeight="1">
      <c r="A40" s="445" t="s">
        <v>30</v>
      </c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8" t="s">
        <v>6</v>
      </c>
      <c r="B41" s="438"/>
      <c r="C41" s="438" t="s">
        <v>7</v>
      </c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 t="s">
        <v>14</v>
      </c>
      <c r="O41" s="438"/>
      <c r="P41" s="438"/>
      <c r="Q41" s="438"/>
      <c r="R41" s="438"/>
      <c r="S41" s="438"/>
      <c r="T41" s="438" t="s">
        <v>19</v>
      </c>
      <c r="U41" s="438"/>
      <c r="V41" s="438"/>
      <c r="W41" s="438" t="s">
        <v>11</v>
      </c>
      <c r="X41" s="438"/>
      <c r="Y41" s="438"/>
      <c r="Z41" s="438" t="s">
        <v>12</v>
      </c>
      <c r="AA41" s="438"/>
      <c r="AB41" s="438"/>
      <c r="AC41" s="438"/>
      <c r="AD41" s="438"/>
    </row>
    <row r="42" spans="1:67" ht="21" customHeight="1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 t="s">
        <v>20</v>
      </c>
      <c r="O42" s="438"/>
      <c r="P42" s="438"/>
      <c r="Q42" s="438" t="s">
        <v>21</v>
      </c>
      <c r="R42" s="438"/>
      <c r="S42" s="438"/>
      <c r="T42" s="438" t="s">
        <v>22</v>
      </c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</row>
    <row r="43" spans="1:67" ht="17.25" customHeight="1">
      <c r="A43" s="439">
        <v>1</v>
      </c>
      <c r="B43" s="439"/>
      <c r="C43" s="446" t="s">
        <v>31</v>
      </c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4">
        <v>0</v>
      </c>
      <c r="O43" s="444"/>
      <c r="P43" s="444"/>
      <c r="Q43" s="444">
        <v>0</v>
      </c>
      <c r="R43" s="444"/>
      <c r="S43" s="444"/>
      <c r="T43" s="444">
        <v>0</v>
      </c>
      <c r="U43" s="444"/>
      <c r="V43" s="444"/>
      <c r="W43" s="438">
        <f>SUM(N43:V43)</f>
        <v>0</v>
      </c>
      <c r="X43" s="438"/>
      <c r="Y43" s="438"/>
      <c r="Z43" s="439"/>
      <c r="AA43" s="439"/>
      <c r="AB43" s="439"/>
      <c r="AC43" s="439"/>
      <c r="AD43" s="439"/>
    </row>
    <row r="44" spans="1:67" ht="17.25" customHeight="1">
      <c r="A44" s="439">
        <v>2</v>
      </c>
      <c r="B44" s="439"/>
      <c r="C44" s="446" t="s">
        <v>32</v>
      </c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4">
        <v>0</v>
      </c>
      <c r="O44" s="444"/>
      <c r="P44" s="444"/>
      <c r="Q44" s="444">
        <v>0</v>
      </c>
      <c r="R44" s="444"/>
      <c r="S44" s="444"/>
      <c r="T44" s="444">
        <v>0</v>
      </c>
      <c r="U44" s="444"/>
      <c r="V44" s="444"/>
      <c r="W44" s="438">
        <f t="shared" ref="W44:W45" si="27">SUM(N44:V44)</f>
        <v>0</v>
      </c>
      <c r="X44" s="438"/>
      <c r="Y44" s="438"/>
      <c r="Z44" s="439"/>
      <c r="AA44" s="439"/>
      <c r="AB44" s="439"/>
      <c r="AC44" s="439"/>
      <c r="AD44" s="439"/>
    </row>
    <row r="45" spans="1:67" ht="17.25" customHeight="1">
      <c r="A45" s="439">
        <v>3</v>
      </c>
      <c r="B45" s="439"/>
      <c r="C45" s="446" t="s">
        <v>33</v>
      </c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4">
        <v>0</v>
      </c>
      <c r="O45" s="444"/>
      <c r="P45" s="444"/>
      <c r="Q45" s="444">
        <v>0</v>
      </c>
      <c r="R45" s="444"/>
      <c r="S45" s="444"/>
      <c r="T45" s="444">
        <v>0</v>
      </c>
      <c r="U45" s="444"/>
      <c r="V45" s="444"/>
      <c r="W45" s="438">
        <f t="shared" si="27"/>
        <v>0</v>
      </c>
      <c r="X45" s="438"/>
      <c r="Y45" s="438"/>
      <c r="Z45" s="439"/>
      <c r="AA45" s="439"/>
      <c r="AB45" s="439"/>
      <c r="AC45" s="439"/>
      <c r="AD45" s="439"/>
    </row>
    <row r="46" spans="1:67" ht="20.25" customHeight="1">
      <c r="A46" s="438" t="s">
        <v>11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>
        <f>SUM(N43:N45)</f>
        <v>0</v>
      </c>
      <c r="O46" s="438"/>
      <c r="P46" s="438"/>
      <c r="Q46" s="438">
        <f>SUM(Q43:Q45)</f>
        <v>0</v>
      </c>
      <c r="R46" s="438"/>
      <c r="S46" s="438"/>
      <c r="T46" s="438">
        <f>SUM(T43:T45)</f>
        <v>0</v>
      </c>
      <c r="U46" s="438"/>
      <c r="V46" s="438"/>
      <c r="W46" s="438">
        <f>SUM(W43:W45)</f>
        <v>0</v>
      </c>
      <c r="X46" s="438"/>
      <c r="Y46" s="438"/>
      <c r="Z46" s="439"/>
      <c r="AA46" s="439"/>
      <c r="AB46" s="439"/>
      <c r="AC46" s="439"/>
      <c r="AD46" s="439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="85" zoomScaleNormal="85" workbookViewId="0">
      <selection activeCell="A5" sqref="A5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247">
        <v>24430</v>
      </c>
      <c r="C4" s="248" t="s">
        <v>346</v>
      </c>
      <c r="D4" s="249" t="s">
        <v>347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/>
      <c r="B5" s="247"/>
      <c r="C5" s="248"/>
      <c r="D5" s="249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/>
      <c r="AA5" s="140"/>
      <c r="AE5" s="72">
        <f>COUNTIF(A5,2)</f>
        <v>0</v>
      </c>
    </row>
    <row r="6" spans="1:31" ht="12.75" customHeight="1">
      <c r="A6" s="246"/>
      <c r="B6" s="247"/>
      <c r="C6" s="248"/>
      <c r="D6" s="249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/>
      <c r="AE6" s="72">
        <f>COUNTIF(A6,3)</f>
        <v>0</v>
      </c>
    </row>
    <row r="7" spans="1:31" ht="12.75" customHeight="1">
      <c r="A7" s="246"/>
      <c r="B7" s="247"/>
      <c r="C7" s="248"/>
      <c r="D7" s="249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/>
      <c r="AE7" s="72">
        <f>COUNTIF(A7,4)</f>
        <v>0</v>
      </c>
    </row>
    <row r="8" spans="1:31" ht="12.75" customHeight="1">
      <c r="A8" s="246"/>
      <c r="B8" s="247"/>
      <c r="C8" s="248"/>
      <c r="D8" s="249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/>
      <c r="AE8" s="72">
        <f>COUNTIF(A8,5)</f>
        <v>0</v>
      </c>
    </row>
    <row r="9" spans="1:31" ht="12.75" customHeight="1">
      <c r="A9" s="246"/>
      <c r="B9" s="247"/>
      <c r="C9" s="248"/>
      <c r="D9" s="249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/>
      <c r="AE9" s="72">
        <f>COUNTIF(A9,6)</f>
        <v>0</v>
      </c>
    </row>
    <row r="10" spans="1:31" ht="12.75" customHeight="1">
      <c r="A10" s="246"/>
      <c r="B10" s="247"/>
      <c r="C10" s="248"/>
      <c r="D10" s="249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AE10" s="72">
        <f>COUNTIF(A10,7)</f>
        <v>0</v>
      </c>
    </row>
    <row r="11" spans="1:31" ht="12.75" customHeight="1">
      <c r="A11" s="246"/>
      <c r="B11" s="247"/>
      <c r="C11" s="248"/>
      <c r="D11" s="249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/>
      <c r="AE11" s="72">
        <f>COUNTIF(A11,8)</f>
        <v>0</v>
      </c>
    </row>
    <row r="12" spans="1:31" ht="12.75" customHeight="1">
      <c r="A12" s="246"/>
      <c r="B12" s="247"/>
      <c r="C12" s="248"/>
      <c r="D12" s="249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AE12" s="72">
        <f>COUNTIF(A12,9)</f>
        <v>0</v>
      </c>
    </row>
    <row r="13" spans="1:31" ht="12.75" customHeight="1">
      <c r="A13" s="246"/>
      <c r="B13" s="247"/>
      <c r="C13" s="248"/>
      <c r="D13" s="249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/>
      <c r="AE13" s="72">
        <f>COUNTIF(A13,10)</f>
        <v>0</v>
      </c>
    </row>
    <row r="14" spans="1:31" ht="12.75" customHeight="1">
      <c r="A14" s="246"/>
      <c r="B14" s="247"/>
      <c r="C14" s="248"/>
      <c r="D14" s="249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/>
      <c r="AE14" s="72">
        <f>COUNTIF(A14,11)</f>
        <v>0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zoomScale="115" zoomScaleNormal="115" workbookViewId="0">
      <selection activeCell="A8" sqref="A8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515"/>
      <c r="O1" s="515"/>
      <c r="P1" s="515"/>
      <c r="Q1" s="215" t="s">
        <v>83</v>
      </c>
      <c r="S1" s="215"/>
      <c r="U1" s="515" t="str">
        <f>อัตราส่วนคะแนน!P3</f>
        <v>xxxxxxx</v>
      </c>
      <c r="V1" s="515"/>
      <c r="W1" s="515"/>
      <c r="X1" s="515"/>
      <c r="Y1" s="515"/>
      <c r="Z1" s="515"/>
      <c r="AA1" s="515"/>
      <c r="AB1" s="514" t="s">
        <v>76</v>
      </c>
      <c r="AC1" s="514"/>
      <c r="AD1" s="516" t="str">
        <f>ปกหน้า!J5</f>
        <v>5/5 จีน</v>
      </c>
      <c r="AE1" s="516"/>
      <c r="AF1" s="516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H2" s="423" t="s">
        <v>11</v>
      </c>
      <c r="AM2" s="527" t="s">
        <v>11</v>
      </c>
      <c r="AN2" s="528"/>
      <c r="AO2" s="528"/>
      <c r="AP2" s="529"/>
    </row>
    <row r="3" spans="1:44" ht="14.25" customHeight="1">
      <c r="A3" s="518"/>
      <c r="B3" s="521"/>
      <c r="C3" s="537"/>
      <c r="D3" s="538"/>
      <c r="E3" s="475" t="s">
        <v>266</v>
      </c>
      <c r="F3" s="476"/>
      <c r="G3" s="476"/>
      <c r="H3" s="477"/>
      <c r="I3" s="475" t="s">
        <v>267</v>
      </c>
      <c r="J3" s="476"/>
      <c r="K3" s="476"/>
      <c r="L3" s="477"/>
      <c r="M3" s="461" t="s">
        <v>268</v>
      </c>
      <c r="N3" s="462"/>
      <c r="O3" s="462"/>
      <c r="P3" s="463"/>
      <c r="Q3" s="461" t="s">
        <v>269</v>
      </c>
      <c r="R3" s="462"/>
      <c r="S3" s="462"/>
      <c r="T3" s="463"/>
      <c r="U3" s="461" t="s">
        <v>270</v>
      </c>
      <c r="V3" s="462"/>
      <c r="W3" s="462"/>
      <c r="X3" s="463"/>
      <c r="Y3" s="461" t="s">
        <v>271</v>
      </c>
      <c r="Z3" s="462"/>
      <c r="AA3" s="462"/>
      <c r="AB3" s="463"/>
      <c r="AC3" s="419"/>
      <c r="AD3" s="464" t="s">
        <v>313</v>
      </c>
      <c r="AE3" s="465"/>
      <c r="AF3" s="465"/>
      <c r="AG3" s="466"/>
      <c r="AH3" s="423"/>
      <c r="AM3" s="530" t="s">
        <v>89</v>
      </c>
      <c r="AN3" s="531"/>
      <c r="AO3" s="531"/>
      <c r="AP3" s="532"/>
    </row>
    <row r="4" spans="1:44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92" t="s">
        <v>51</v>
      </c>
      <c r="AE4" s="92" t="s">
        <v>52</v>
      </c>
      <c r="AF4" s="92" t="s">
        <v>53</v>
      </c>
      <c r="AG4" s="471" t="s">
        <v>11</v>
      </c>
      <c r="AH4" s="524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106" customFormat="1" ht="14.25" customHeight="1">
      <c r="A5" s="518"/>
      <c r="B5" s="102" t="s">
        <v>77</v>
      </c>
      <c r="C5" s="537"/>
      <c r="D5" s="538"/>
      <c r="E5" s="103" t="s">
        <v>54</v>
      </c>
      <c r="F5" s="103" t="s">
        <v>55</v>
      </c>
      <c r="G5" s="104" t="s">
        <v>56</v>
      </c>
      <c r="H5" s="468"/>
      <c r="I5" s="103" t="s">
        <v>54</v>
      </c>
      <c r="J5" s="103" t="s">
        <v>55</v>
      </c>
      <c r="K5" s="103" t="s">
        <v>56</v>
      </c>
      <c r="L5" s="470"/>
      <c r="M5" s="103" t="s">
        <v>54</v>
      </c>
      <c r="N5" s="103" t="s">
        <v>55</v>
      </c>
      <c r="O5" s="103" t="s">
        <v>56</v>
      </c>
      <c r="P5" s="468"/>
      <c r="Q5" s="103" t="s">
        <v>54</v>
      </c>
      <c r="R5" s="103" t="s">
        <v>55</v>
      </c>
      <c r="S5" s="103" t="s">
        <v>56</v>
      </c>
      <c r="T5" s="470"/>
      <c r="U5" s="103" t="s">
        <v>54</v>
      </c>
      <c r="V5" s="103" t="s">
        <v>55</v>
      </c>
      <c r="W5" s="103" t="s">
        <v>56</v>
      </c>
      <c r="X5" s="470"/>
      <c r="Y5" s="103" t="s">
        <v>54</v>
      </c>
      <c r="Z5" s="103" t="s">
        <v>55</v>
      </c>
      <c r="AA5" s="103" t="s">
        <v>56</v>
      </c>
      <c r="AB5" s="470"/>
      <c r="AC5" s="419"/>
      <c r="AD5" s="105" t="s">
        <v>54</v>
      </c>
      <c r="AE5" s="105" t="s">
        <v>55</v>
      </c>
      <c r="AF5" s="105" t="s">
        <v>56</v>
      </c>
      <c r="AG5" s="471"/>
      <c r="AH5" s="525"/>
      <c r="AM5" s="107" t="s">
        <v>54</v>
      </c>
      <c r="AN5" s="107" t="s">
        <v>55</v>
      </c>
      <c r="AO5" s="107" t="s">
        <v>56</v>
      </c>
      <c r="AP5" s="534"/>
    </row>
    <row r="6" spans="1:44" s="83" customFormat="1" ht="14.25" customHeight="1">
      <c r="A6" s="519"/>
      <c r="B6" s="142"/>
      <c r="C6" s="539"/>
      <c r="D6" s="540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24430</v>
      </c>
      <c r="C7" s="257" t="str">
        <f>เวลาเรียน!C4</f>
        <v>น.ส.</v>
      </c>
      <c r="D7" s="252" t="str">
        <f>เวลาเรียน!D4</f>
        <v>ปาริชาติ วิงวอน</v>
      </c>
      <c r="E7" s="255"/>
      <c r="F7" s="255"/>
      <c r="G7" s="255"/>
      <c r="H7" s="118">
        <f t="shared" ref="H7" si="0">SUM(E7:G7)</f>
        <v>0</v>
      </c>
      <c r="I7" s="255"/>
      <c r="J7" s="255"/>
      <c r="K7" s="255"/>
      <c r="L7" s="118">
        <f t="shared" ref="L7" si="1">SUM(I7:K7)</f>
        <v>0</v>
      </c>
      <c r="M7" s="255"/>
      <c r="N7" s="255"/>
      <c r="O7" s="255"/>
      <c r="P7" s="118">
        <f t="shared" ref="P7" si="2">SUM(M7:O7)</f>
        <v>0</v>
      </c>
      <c r="Q7" s="255"/>
      <c r="R7" s="255"/>
      <c r="S7" s="255"/>
      <c r="T7" s="118">
        <f t="shared" ref="T7" si="3">SUM(Q7:S7)</f>
        <v>0</v>
      </c>
      <c r="U7" s="255"/>
      <c r="V7" s="255"/>
      <c r="W7" s="255"/>
      <c r="X7" s="118">
        <f t="shared" ref="X7" si="4">SUM(U7:W7)</f>
        <v>0</v>
      </c>
      <c r="Y7" s="255"/>
      <c r="Z7" s="255"/>
      <c r="AA7" s="255"/>
      <c r="AB7" s="118">
        <f>SUM(Y7:AA7)</f>
        <v>0</v>
      </c>
      <c r="AC7" s="119">
        <f t="shared" ref="AC7" si="5">AP7</f>
        <v>0</v>
      </c>
      <c r="AD7" s="119"/>
      <c r="AE7" s="119"/>
      <c r="AF7" s="119"/>
      <c r="AG7" s="119">
        <f t="shared" ref="AG7" si="6">SUM(AD7,AE7,AF7)</f>
        <v>0</v>
      </c>
      <c r="AH7" s="119">
        <f t="shared" ref="AH7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/>
      <c r="B8" s="256"/>
      <c r="C8" s="257"/>
      <c r="D8" s="252"/>
      <c r="E8" s="255"/>
      <c r="F8" s="255"/>
      <c r="G8" s="255"/>
      <c r="H8" s="118"/>
      <c r="I8" s="255"/>
      <c r="J8" s="255"/>
      <c r="K8" s="255"/>
      <c r="L8" s="118"/>
      <c r="M8" s="255"/>
      <c r="N8" s="255"/>
      <c r="O8" s="255"/>
      <c r="P8" s="118"/>
      <c r="Q8" s="255"/>
      <c r="R8" s="255"/>
      <c r="S8" s="255"/>
      <c r="T8" s="118"/>
      <c r="U8" s="255"/>
      <c r="V8" s="255"/>
      <c r="W8" s="255"/>
      <c r="X8" s="118"/>
      <c r="Y8" s="255"/>
      <c r="Z8" s="255"/>
      <c r="AA8" s="255"/>
      <c r="AB8" s="118"/>
      <c r="AC8" s="119"/>
      <c r="AD8" s="119"/>
      <c r="AE8" s="119"/>
      <c r="AF8" s="119"/>
      <c r="AG8" s="119"/>
      <c r="AH8" s="119"/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/>
      <c r="B9" s="256"/>
      <c r="C9" s="257"/>
      <c r="D9" s="252"/>
      <c r="E9" s="255"/>
      <c r="F9" s="255"/>
      <c r="G9" s="255"/>
      <c r="H9" s="118"/>
      <c r="I9" s="255"/>
      <c r="J9" s="255"/>
      <c r="K9" s="255"/>
      <c r="L9" s="118"/>
      <c r="M9" s="255"/>
      <c r="N9" s="255"/>
      <c r="O9" s="255"/>
      <c r="P9" s="118"/>
      <c r="Q9" s="255"/>
      <c r="R9" s="255"/>
      <c r="S9" s="255"/>
      <c r="T9" s="118"/>
      <c r="U9" s="255"/>
      <c r="V9" s="255"/>
      <c r="W9" s="255"/>
      <c r="X9" s="118"/>
      <c r="Y9" s="255"/>
      <c r="Z9" s="255"/>
      <c r="AA9" s="255"/>
      <c r="AB9" s="118"/>
      <c r="AC9" s="119"/>
      <c r="AD9" s="119"/>
      <c r="AE9" s="119"/>
      <c r="AF9" s="119"/>
      <c r="AG9" s="119"/>
      <c r="AH9" s="119"/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/>
      <c r="B10" s="256"/>
      <c r="C10" s="257"/>
      <c r="D10" s="252"/>
      <c r="E10" s="255"/>
      <c r="F10" s="255"/>
      <c r="G10" s="255"/>
      <c r="H10" s="118"/>
      <c r="I10" s="255"/>
      <c r="J10" s="255"/>
      <c r="K10" s="255"/>
      <c r="L10" s="118"/>
      <c r="M10" s="255"/>
      <c r="N10" s="255"/>
      <c r="O10" s="255"/>
      <c r="P10" s="118"/>
      <c r="Q10" s="255"/>
      <c r="R10" s="255"/>
      <c r="S10" s="255"/>
      <c r="T10" s="118"/>
      <c r="U10" s="255"/>
      <c r="V10" s="255"/>
      <c r="W10" s="255"/>
      <c r="X10" s="118"/>
      <c r="Y10" s="255"/>
      <c r="Z10" s="255"/>
      <c r="AA10" s="255"/>
      <c r="AB10" s="118"/>
      <c r="AC10" s="119"/>
      <c r="AD10" s="119"/>
      <c r="AE10" s="119"/>
      <c r="AF10" s="119"/>
      <c r="AG10" s="119"/>
      <c r="AH10" s="119"/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/>
      <c r="B11" s="256"/>
      <c r="C11" s="257"/>
      <c r="D11" s="252"/>
      <c r="E11" s="255"/>
      <c r="F11" s="255"/>
      <c r="G11" s="255"/>
      <c r="H11" s="118"/>
      <c r="I11" s="255"/>
      <c r="J11" s="255"/>
      <c r="K11" s="255"/>
      <c r="L11" s="118"/>
      <c r="M11" s="255"/>
      <c r="N11" s="255"/>
      <c r="O11" s="255"/>
      <c r="P11" s="118"/>
      <c r="Q11" s="255"/>
      <c r="R11" s="255"/>
      <c r="S11" s="255"/>
      <c r="T11" s="118"/>
      <c r="U11" s="255"/>
      <c r="V11" s="255"/>
      <c r="W11" s="255"/>
      <c r="X11" s="118"/>
      <c r="Y11" s="255"/>
      <c r="Z11" s="255"/>
      <c r="AA11" s="255"/>
      <c r="AB11" s="118"/>
      <c r="AC11" s="119"/>
      <c r="AD11" s="119"/>
      <c r="AE11" s="119"/>
      <c r="AF11" s="119"/>
      <c r="AG11" s="119"/>
      <c r="AH11" s="119"/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/>
      <c r="B12" s="256"/>
      <c r="C12" s="257"/>
      <c r="D12" s="252"/>
      <c r="E12" s="255"/>
      <c r="F12" s="255"/>
      <c r="G12" s="255"/>
      <c r="H12" s="118"/>
      <c r="I12" s="255"/>
      <c r="J12" s="255"/>
      <c r="K12" s="255"/>
      <c r="L12" s="118"/>
      <c r="M12" s="255"/>
      <c r="N12" s="255"/>
      <c r="O12" s="255"/>
      <c r="P12" s="118"/>
      <c r="Q12" s="255"/>
      <c r="R12" s="255"/>
      <c r="S12" s="255"/>
      <c r="T12" s="118"/>
      <c r="U12" s="255"/>
      <c r="V12" s="255"/>
      <c r="W12" s="255"/>
      <c r="X12" s="118"/>
      <c r="Y12" s="255"/>
      <c r="Z12" s="255"/>
      <c r="AA12" s="255"/>
      <c r="AB12" s="118"/>
      <c r="AC12" s="119"/>
      <c r="AD12" s="119"/>
      <c r="AE12" s="119"/>
      <c r="AF12" s="119"/>
      <c r="AG12" s="119"/>
      <c r="AH12" s="119"/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/>
      <c r="B13" s="256"/>
      <c r="C13" s="257"/>
      <c r="D13" s="252"/>
      <c r="E13" s="255"/>
      <c r="F13" s="255"/>
      <c r="G13" s="255"/>
      <c r="H13" s="118"/>
      <c r="I13" s="255"/>
      <c r="J13" s="255"/>
      <c r="K13" s="255"/>
      <c r="L13" s="118"/>
      <c r="M13" s="255"/>
      <c r="N13" s="255"/>
      <c r="O13" s="255"/>
      <c r="P13" s="118"/>
      <c r="Q13" s="255"/>
      <c r="R13" s="255"/>
      <c r="S13" s="255"/>
      <c r="T13" s="118"/>
      <c r="U13" s="255"/>
      <c r="V13" s="255"/>
      <c r="W13" s="255"/>
      <c r="X13" s="118"/>
      <c r="Y13" s="255"/>
      <c r="Z13" s="255"/>
      <c r="AA13" s="255"/>
      <c r="AB13" s="118"/>
      <c r="AC13" s="119"/>
      <c r="AD13" s="119"/>
      <c r="AE13" s="119"/>
      <c r="AF13" s="119"/>
      <c r="AG13" s="119"/>
      <c r="AH13" s="119"/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/>
      <c r="B14" s="256"/>
      <c r="C14" s="257"/>
      <c r="D14" s="252"/>
      <c r="E14" s="255"/>
      <c r="F14" s="255"/>
      <c r="G14" s="255"/>
      <c r="H14" s="118"/>
      <c r="I14" s="255"/>
      <c r="J14" s="255"/>
      <c r="K14" s="255"/>
      <c r="L14" s="118"/>
      <c r="M14" s="255"/>
      <c r="N14" s="255"/>
      <c r="O14" s="255"/>
      <c r="P14" s="118"/>
      <c r="Q14" s="255"/>
      <c r="R14" s="255"/>
      <c r="S14" s="255"/>
      <c r="T14" s="118"/>
      <c r="U14" s="255"/>
      <c r="V14" s="255"/>
      <c r="W14" s="255"/>
      <c r="X14" s="118"/>
      <c r="Y14" s="255"/>
      <c r="Z14" s="255"/>
      <c r="AA14" s="255"/>
      <c r="AB14" s="118"/>
      <c r="AC14" s="119"/>
      <c r="AD14" s="119"/>
      <c r="AE14" s="119"/>
      <c r="AF14" s="119"/>
      <c r="AG14" s="119"/>
      <c r="AH14" s="119"/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19"/>
      <c r="AE15" s="119"/>
      <c r="AF15" s="119"/>
      <c r="AG15" s="119"/>
      <c r="AH15" s="119"/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19"/>
      <c r="AE16" s="119"/>
      <c r="AF16" s="119"/>
      <c r="AG16" s="119"/>
      <c r="AH16" s="119"/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19"/>
      <c r="AE17" s="119"/>
      <c r="AF17" s="119"/>
      <c r="AG17" s="119"/>
      <c r="AH17" s="119"/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2">SUM(E50,I50,M50,Q50,U50,Y50)</f>
        <v>0</v>
      </c>
      <c r="AN50" s="3">
        <f t="shared" ref="AN50:AN56" si="13">SUM(F50,J50,N50,R50,V50,Z50)</f>
        <v>0</v>
      </c>
      <c r="AO50" s="3">
        <f t="shared" ref="AO50:AO56" si="14">SUM(G50,K50,O50,S50,W50,AA50)</f>
        <v>0</v>
      </c>
      <c r="AP50" s="3">
        <f t="shared" ref="AP50:AP56" si="15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2"/>
        <v>0</v>
      </c>
      <c r="AN51" s="3">
        <f t="shared" si="13"/>
        <v>0</v>
      </c>
      <c r="AO51" s="3">
        <f t="shared" si="14"/>
        <v>0</v>
      </c>
      <c r="AP51" s="3">
        <f t="shared" si="15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2"/>
        <v>0</v>
      </c>
      <c r="AN52" s="3">
        <f t="shared" si="13"/>
        <v>0</v>
      </c>
      <c r="AO52" s="3">
        <f t="shared" si="14"/>
        <v>0</v>
      </c>
      <c r="AP52" s="3">
        <f t="shared" si="15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2"/>
        <v>0</v>
      </c>
      <c r="AN53" s="3">
        <f t="shared" si="13"/>
        <v>0</v>
      </c>
      <c r="AO53" s="3">
        <f t="shared" si="14"/>
        <v>0</v>
      </c>
      <c r="AP53" s="3">
        <f t="shared" si="15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2"/>
        <v>0</v>
      </c>
      <c r="AN54" s="3">
        <f t="shared" si="13"/>
        <v>0</v>
      </c>
      <c r="AO54" s="3">
        <f t="shared" si="14"/>
        <v>0</v>
      </c>
      <c r="AP54" s="3">
        <f t="shared" si="15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2"/>
        <v>0</v>
      </c>
      <c r="AN55" s="3">
        <f t="shared" si="13"/>
        <v>0</v>
      </c>
      <c r="AO55" s="3">
        <f t="shared" si="14"/>
        <v>0</v>
      </c>
      <c r="AP55" s="3">
        <f t="shared" si="15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2"/>
        <v>0</v>
      </c>
      <c r="AN56" s="3">
        <f t="shared" si="13"/>
        <v>0</v>
      </c>
      <c r="AO56" s="3">
        <f t="shared" si="14"/>
        <v>0</v>
      </c>
      <c r="AP56" s="3">
        <f t="shared" si="15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2"/>
      <c r="E59" s="522"/>
      <c r="F59" s="522"/>
      <c r="G59" s="522"/>
      <c r="H59" s="522"/>
      <c r="I59" s="526" t="s">
        <v>315</v>
      </c>
      <c r="J59" s="526"/>
      <c r="K59" s="526"/>
      <c r="L59" s="526"/>
      <c r="M59" s="526"/>
      <c r="N59" s="526"/>
      <c r="O59" s="526"/>
      <c r="P59" s="526"/>
      <c r="Q59" s="52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2"/>
      <c r="E60" s="522"/>
      <c r="F60" s="522"/>
      <c r="G60" s="522"/>
      <c r="H60" s="522"/>
      <c r="I60" s="526" t="s">
        <v>316</v>
      </c>
      <c r="J60" s="526"/>
      <c r="K60" s="526"/>
      <c r="L60" s="526"/>
      <c r="M60" s="526"/>
      <c r="N60" s="526"/>
      <c r="O60" s="526"/>
      <c r="P60" s="526"/>
      <c r="Q60" s="52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3"/>
      <c r="E61" s="523"/>
      <c r="F61" s="523"/>
      <c r="G61" s="523"/>
      <c r="H61" s="523"/>
      <c r="I61" s="526" t="s">
        <v>317</v>
      </c>
      <c r="J61" s="526"/>
      <c r="K61" s="526"/>
      <c r="L61" s="526"/>
      <c r="M61" s="526"/>
      <c r="N61" s="526"/>
      <c r="O61" s="526"/>
      <c r="P61" s="526"/>
      <c r="Q61" s="526"/>
      <c r="R61" s="526"/>
      <c r="S61" s="526"/>
      <c r="T61" s="526"/>
      <c r="U61" s="526"/>
      <c r="V61" s="52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3"/>
      <c r="E62" s="523"/>
      <c r="F62" s="523"/>
      <c r="G62" s="523"/>
      <c r="H62" s="523"/>
      <c r="I62" s="526" t="s">
        <v>285</v>
      </c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3"/>
      <c r="E63" s="523"/>
      <c r="F63" s="523"/>
      <c r="G63" s="523"/>
      <c r="H63" s="523"/>
      <c r="I63" s="526" t="s">
        <v>125</v>
      </c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zoomScale="115" zoomScaleNormal="115" workbookViewId="0">
      <selection activeCell="A8" sqref="A8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5" t="s">
        <v>265</v>
      </c>
      <c r="C1" s="515"/>
      <c r="D1" s="515"/>
      <c r="E1" s="514" t="s">
        <v>82</v>
      </c>
      <c r="F1" s="514"/>
      <c r="G1" s="514"/>
      <c r="H1" s="515" t="str">
        <f>อัตราส่วนคะแนน!E3</f>
        <v>xxxxxxx</v>
      </c>
      <c r="I1" s="515"/>
      <c r="J1" s="515"/>
      <c r="K1" s="515"/>
      <c r="L1" s="515"/>
      <c r="M1" s="515"/>
      <c r="N1" s="215" t="s">
        <v>83</v>
      </c>
      <c r="O1" s="215"/>
      <c r="P1" s="215"/>
      <c r="R1" s="216"/>
      <c r="S1" s="515" t="str">
        <f>อัตราส่วนคะแนน!P3</f>
        <v>xxxxxxx</v>
      </c>
      <c r="T1" s="515"/>
      <c r="U1" s="515"/>
      <c r="V1" s="515"/>
      <c r="W1" s="515"/>
      <c r="X1" s="515"/>
      <c r="Y1" s="514" t="s">
        <v>76</v>
      </c>
      <c r="Z1" s="514"/>
      <c r="AA1" s="514"/>
      <c r="AB1" s="516" t="str">
        <f>ปกหน้า!J5</f>
        <v>5/5 จีน</v>
      </c>
      <c r="AC1" s="516"/>
      <c r="AD1" s="516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17" t="s">
        <v>6</v>
      </c>
      <c r="B2" s="520" t="s">
        <v>35</v>
      </c>
      <c r="C2" s="535" t="s">
        <v>40</v>
      </c>
      <c r="D2" s="536"/>
      <c r="E2" s="416" t="s">
        <v>41</v>
      </c>
      <c r="F2" s="417"/>
      <c r="G2" s="417"/>
      <c r="H2" s="418"/>
      <c r="I2" s="416" t="s">
        <v>42</v>
      </c>
      <c r="J2" s="417"/>
      <c r="K2" s="417"/>
      <c r="L2" s="418"/>
      <c r="M2" s="416" t="s">
        <v>43</v>
      </c>
      <c r="N2" s="417"/>
      <c r="O2" s="417"/>
      <c r="P2" s="418"/>
      <c r="Q2" s="416" t="s">
        <v>44</v>
      </c>
      <c r="R2" s="417"/>
      <c r="S2" s="417"/>
      <c r="T2" s="418"/>
      <c r="U2" s="416" t="s">
        <v>45</v>
      </c>
      <c r="V2" s="417"/>
      <c r="W2" s="417"/>
      <c r="X2" s="418"/>
      <c r="Y2" s="416" t="s">
        <v>57</v>
      </c>
      <c r="Z2" s="417"/>
      <c r="AA2" s="417"/>
      <c r="AB2" s="418"/>
      <c r="AC2" s="419" t="s">
        <v>318</v>
      </c>
      <c r="AD2" s="420" t="s">
        <v>312</v>
      </c>
      <c r="AE2" s="421"/>
      <c r="AF2" s="421"/>
      <c r="AG2" s="422"/>
      <c r="AL2" s="527" t="s">
        <v>11</v>
      </c>
      <c r="AM2" s="528"/>
      <c r="AN2" s="528"/>
      <c r="AO2" s="529"/>
    </row>
    <row r="3" spans="1:43" ht="14.25" customHeight="1">
      <c r="A3" s="518"/>
      <c r="B3" s="521"/>
      <c r="C3" s="537"/>
      <c r="D3" s="538"/>
      <c r="E3" s="461" t="s">
        <v>46</v>
      </c>
      <c r="F3" s="462"/>
      <c r="G3" s="462"/>
      <c r="H3" s="463"/>
      <c r="I3" s="461" t="s">
        <v>47</v>
      </c>
      <c r="J3" s="462"/>
      <c r="K3" s="462"/>
      <c r="L3" s="463"/>
      <c r="M3" s="461" t="s">
        <v>48</v>
      </c>
      <c r="N3" s="462"/>
      <c r="O3" s="462"/>
      <c r="P3" s="463"/>
      <c r="Q3" s="461" t="s">
        <v>49</v>
      </c>
      <c r="R3" s="462"/>
      <c r="S3" s="462"/>
      <c r="T3" s="463"/>
      <c r="U3" s="461" t="s">
        <v>50</v>
      </c>
      <c r="V3" s="462"/>
      <c r="W3" s="462"/>
      <c r="X3" s="463"/>
      <c r="Y3" s="461" t="s">
        <v>58</v>
      </c>
      <c r="Z3" s="462"/>
      <c r="AA3" s="462"/>
      <c r="AB3" s="463"/>
      <c r="AC3" s="419"/>
      <c r="AD3" s="464" t="s">
        <v>19</v>
      </c>
      <c r="AE3" s="465"/>
      <c r="AF3" s="465"/>
      <c r="AG3" s="466"/>
      <c r="AL3" s="530" t="s">
        <v>89</v>
      </c>
      <c r="AM3" s="531"/>
      <c r="AN3" s="531"/>
      <c r="AO3" s="532"/>
    </row>
    <row r="4" spans="1:43" ht="14.25" customHeight="1">
      <c r="A4" s="518"/>
      <c r="B4" s="521"/>
      <c r="C4" s="537"/>
      <c r="D4" s="538"/>
      <c r="E4" s="1" t="s">
        <v>51</v>
      </c>
      <c r="F4" s="1" t="s">
        <v>52</v>
      </c>
      <c r="G4" s="2" t="s">
        <v>53</v>
      </c>
      <c r="H4" s="467" t="s">
        <v>11</v>
      </c>
      <c r="I4" s="1" t="s">
        <v>51</v>
      </c>
      <c r="J4" s="1" t="s">
        <v>52</v>
      </c>
      <c r="K4" s="1" t="s">
        <v>53</v>
      </c>
      <c r="L4" s="469" t="s">
        <v>11</v>
      </c>
      <c r="M4" s="1" t="s">
        <v>51</v>
      </c>
      <c r="N4" s="1" t="s">
        <v>52</v>
      </c>
      <c r="O4" s="1" t="s">
        <v>53</v>
      </c>
      <c r="P4" s="467" t="s">
        <v>11</v>
      </c>
      <c r="Q4" s="1" t="s">
        <v>51</v>
      </c>
      <c r="R4" s="1" t="s">
        <v>52</v>
      </c>
      <c r="S4" s="1" t="s">
        <v>53</v>
      </c>
      <c r="T4" s="469" t="s">
        <v>11</v>
      </c>
      <c r="U4" s="1" t="s">
        <v>51</v>
      </c>
      <c r="V4" s="1" t="s">
        <v>52</v>
      </c>
      <c r="W4" s="1" t="s">
        <v>53</v>
      </c>
      <c r="X4" s="469" t="s">
        <v>11</v>
      </c>
      <c r="Y4" s="1" t="s">
        <v>51</v>
      </c>
      <c r="Z4" s="1" t="s">
        <v>52</v>
      </c>
      <c r="AA4" s="1" t="s">
        <v>53</v>
      </c>
      <c r="AB4" s="469" t="s">
        <v>11</v>
      </c>
      <c r="AC4" s="419"/>
      <c r="AD4" s="92" t="s">
        <v>51</v>
      </c>
      <c r="AE4" s="92" t="s">
        <v>52</v>
      </c>
      <c r="AF4" s="92" t="s">
        <v>53</v>
      </c>
      <c r="AG4" s="471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106" customFormat="1" ht="14.25" customHeight="1">
      <c r="A5" s="518"/>
      <c r="B5" s="102" t="s">
        <v>77</v>
      </c>
      <c r="C5" s="537"/>
      <c r="D5" s="538"/>
      <c r="E5" s="103" t="s">
        <v>54</v>
      </c>
      <c r="F5" s="103" t="s">
        <v>55</v>
      </c>
      <c r="G5" s="104" t="s">
        <v>56</v>
      </c>
      <c r="H5" s="468"/>
      <c r="I5" s="103" t="s">
        <v>54</v>
      </c>
      <c r="J5" s="103" t="s">
        <v>55</v>
      </c>
      <c r="K5" s="103" t="s">
        <v>56</v>
      </c>
      <c r="L5" s="470"/>
      <c r="M5" s="103" t="s">
        <v>54</v>
      </c>
      <c r="N5" s="103" t="s">
        <v>55</v>
      </c>
      <c r="O5" s="103" t="s">
        <v>56</v>
      </c>
      <c r="P5" s="468"/>
      <c r="Q5" s="103" t="s">
        <v>54</v>
      </c>
      <c r="R5" s="103" t="s">
        <v>55</v>
      </c>
      <c r="S5" s="103" t="s">
        <v>56</v>
      </c>
      <c r="T5" s="470"/>
      <c r="U5" s="103" t="s">
        <v>54</v>
      </c>
      <c r="V5" s="103" t="s">
        <v>55</v>
      </c>
      <c r="W5" s="103" t="s">
        <v>56</v>
      </c>
      <c r="X5" s="470"/>
      <c r="Y5" s="103" t="s">
        <v>54</v>
      </c>
      <c r="Z5" s="103" t="s">
        <v>55</v>
      </c>
      <c r="AA5" s="103" t="s">
        <v>56</v>
      </c>
      <c r="AB5" s="470"/>
      <c r="AC5" s="419"/>
      <c r="AD5" s="105" t="s">
        <v>54</v>
      </c>
      <c r="AE5" s="105" t="s">
        <v>55</v>
      </c>
      <c r="AF5" s="105" t="s">
        <v>56</v>
      </c>
      <c r="AG5" s="471"/>
      <c r="AL5" s="107" t="s">
        <v>54</v>
      </c>
      <c r="AM5" s="107" t="s">
        <v>55</v>
      </c>
      <c r="AN5" s="107" t="s">
        <v>56</v>
      </c>
      <c r="AO5" s="534"/>
    </row>
    <row r="6" spans="1:43" s="109" customFormat="1" ht="14.25" customHeight="1">
      <c r="A6" s="519"/>
      <c r="B6" s="85"/>
      <c r="C6" s="539"/>
      <c r="D6" s="540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24430</v>
      </c>
      <c r="C7" s="257" t="str">
        <f>เวลาเรียน!C4</f>
        <v>น.ส.</v>
      </c>
      <c r="D7" s="252" t="str">
        <f>เวลาเรียน!D4</f>
        <v>ปาริชาติ วิงวอน</v>
      </c>
      <c r="E7" s="255"/>
      <c r="F7" s="255"/>
      <c r="G7" s="255"/>
      <c r="H7" s="118">
        <f t="shared" ref="H7" si="0">SUM(E7:G7)</f>
        <v>0</v>
      </c>
      <c r="I7" s="255"/>
      <c r="J7" s="255"/>
      <c r="K7" s="255"/>
      <c r="L7" s="118">
        <f t="shared" ref="L7" si="1">SUM(I7:K7)</f>
        <v>0</v>
      </c>
      <c r="M7" s="255"/>
      <c r="N7" s="255"/>
      <c r="O7" s="255"/>
      <c r="P7" s="118">
        <f t="shared" ref="P7" si="2">SUM(M7:O7)</f>
        <v>0</v>
      </c>
      <c r="Q7" s="255"/>
      <c r="R7" s="255"/>
      <c r="S7" s="255"/>
      <c r="T7" s="118">
        <f t="shared" ref="T7" si="3">SUM(Q7:S7)</f>
        <v>0</v>
      </c>
      <c r="U7" s="255"/>
      <c r="V7" s="255"/>
      <c r="W7" s="255"/>
      <c r="X7" s="118">
        <f t="shared" ref="X7" si="4">SUM(U7:W7)</f>
        <v>0</v>
      </c>
      <c r="Y7" s="255"/>
      <c r="Z7" s="262"/>
      <c r="AA7" s="255"/>
      <c r="AB7" s="118">
        <f>SUM(Y7:AA7)</f>
        <v>0</v>
      </c>
      <c r="AC7" s="119">
        <f t="shared" ref="AC7" si="5">AO7</f>
        <v>0</v>
      </c>
      <c r="AD7" s="120"/>
      <c r="AE7" s="120"/>
      <c r="AF7" s="120"/>
      <c r="AG7" s="120">
        <f t="shared" ref="AG7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/>
      <c r="B8" s="256"/>
      <c r="C8" s="257"/>
      <c r="D8" s="252"/>
      <c r="E8" s="255"/>
      <c r="F8" s="255"/>
      <c r="G8" s="255"/>
      <c r="H8" s="118"/>
      <c r="I8" s="255"/>
      <c r="J8" s="255"/>
      <c r="K8" s="255"/>
      <c r="L8" s="118"/>
      <c r="M8" s="255"/>
      <c r="N8" s="255"/>
      <c r="O8" s="255"/>
      <c r="P8" s="118"/>
      <c r="Q8" s="255"/>
      <c r="R8" s="255"/>
      <c r="S8" s="255"/>
      <c r="T8" s="118"/>
      <c r="U8" s="255"/>
      <c r="V8" s="255"/>
      <c r="W8" s="255"/>
      <c r="X8" s="118"/>
      <c r="Y8" s="255"/>
      <c r="Z8" s="255"/>
      <c r="AA8" s="255"/>
      <c r="AB8" s="118"/>
      <c r="AC8" s="119"/>
      <c r="AD8" s="120"/>
      <c r="AE8" s="120"/>
      <c r="AF8" s="120"/>
      <c r="AG8" s="120"/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/>
      <c r="B9" s="256"/>
      <c r="C9" s="257"/>
      <c r="D9" s="252"/>
      <c r="E9" s="255"/>
      <c r="F9" s="255"/>
      <c r="G9" s="255"/>
      <c r="H9" s="118"/>
      <c r="I9" s="255"/>
      <c r="J9" s="255"/>
      <c r="K9" s="255"/>
      <c r="L9" s="118"/>
      <c r="M9" s="255"/>
      <c r="N9" s="255"/>
      <c r="O9" s="255"/>
      <c r="P9" s="118"/>
      <c r="Q9" s="255"/>
      <c r="R9" s="255"/>
      <c r="S9" s="255"/>
      <c r="T9" s="118"/>
      <c r="U9" s="255"/>
      <c r="V9" s="255"/>
      <c r="W9" s="255"/>
      <c r="X9" s="118"/>
      <c r="Y9" s="255"/>
      <c r="Z9" s="255"/>
      <c r="AA9" s="255"/>
      <c r="AB9" s="118"/>
      <c r="AC9" s="119"/>
      <c r="AD9" s="120"/>
      <c r="AE9" s="120"/>
      <c r="AF9" s="120"/>
      <c r="AG9" s="120"/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/>
      <c r="B10" s="256"/>
      <c r="C10" s="257"/>
      <c r="D10" s="252"/>
      <c r="E10" s="255"/>
      <c r="F10" s="255"/>
      <c r="G10" s="255"/>
      <c r="H10" s="118"/>
      <c r="I10" s="255"/>
      <c r="J10" s="255"/>
      <c r="K10" s="255"/>
      <c r="L10" s="118"/>
      <c r="M10" s="255"/>
      <c r="N10" s="255"/>
      <c r="O10" s="255"/>
      <c r="P10" s="118"/>
      <c r="Q10" s="255"/>
      <c r="R10" s="255"/>
      <c r="S10" s="255"/>
      <c r="T10" s="118"/>
      <c r="U10" s="255"/>
      <c r="V10" s="255"/>
      <c r="W10" s="255"/>
      <c r="X10" s="118"/>
      <c r="Y10" s="255"/>
      <c r="Z10" s="255"/>
      <c r="AA10" s="255"/>
      <c r="AB10" s="118"/>
      <c r="AC10" s="119"/>
      <c r="AD10" s="120"/>
      <c r="AE10" s="120"/>
      <c r="AF10" s="120"/>
      <c r="AG10" s="120"/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/>
      <c r="B11" s="256"/>
      <c r="C11" s="257"/>
      <c r="D11" s="252"/>
      <c r="E11" s="255"/>
      <c r="F11" s="255"/>
      <c r="G11" s="255"/>
      <c r="H11" s="118"/>
      <c r="I11" s="255"/>
      <c r="J11" s="255"/>
      <c r="K11" s="255"/>
      <c r="L11" s="118"/>
      <c r="M11" s="255"/>
      <c r="N11" s="255"/>
      <c r="O11" s="255"/>
      <c r="P11" s="118"/>
      <c r="Q11" s="255"/>
      <c r="R11" s="255"/>
      <c r="S11" s="255"/>
      <c r="T11" s="118"/>
      <c r="U11" s="255"/>
      <c r="V11" s="255"/>
      <c r="W11" s="255"/>
      <c r="X11" s="118"/>
      <c r="Y11" s="255"/>
      <c r="Z11" s="255"/>
      <c r="AA11" s="255"/>
      <c r="AB11" s="118"/>
      <c r="AC11" s="119"/>
      <c r="AD11" s="120"/>
      <c r="AE11" s="120"/>
      <c r="AF11" s="120"/>
      <c r="AG11" s="120"/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/>
      <c r="B12" s="256"/>
      <c r="C12" s="257"/>
      <c r="D12" s="252"/>
      <c r="E12" s="255"/>
      <c r="F12" s="255"/>
      <c r="G12" s="255"/>
      <c r="H12" s="118"/>
      <c r="I12" s="255"/>
      <c r="J12" s="255"/>
      <c r="K12" s="255"/>
      <c r="L12" s="118"/>
      <c r="M12" s="255"/>
      <c r="N12" s="255"/>
      <c r="O12" s="255"/>
      <c r="P12" s="118"/>
      <c r="Q12" s="255"/>
      <c r="R12" s="255"/>
      <c r="S12" s="255"/>
      <c r="T12" s="118"/>
      <c r="U12" s="255"/>
      <c r="V12" s="255"/>
      <c r="W12" s="255"/>
      <c r="X12" s="118"/>
      <c r="Y12" s="255"/>
      <c r="Z12" s="255"/>
      <c r="AA12" s="255"/>
      <c r="AB12" s="118"/>
      <c r="AC12" s="119"/>
      <c r="AD12" s="120"/>
      <c r="AE12" s="120"/>
      <c r="AF12" s="120"/>
      <c r="AG12" s="120"/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/>
      <c r="B13" s="256"/>
      <c r="C13" s="257"/>
      <c r="D13" s="252"/>
      <c r="E13" s="255"/>
      <c r="F13" s="255"/>
      <c r="G13" s="255"/>
      <c r="H13" s="118"/>
      <c r="I13" s="255"/>
      <c r="J13" s="255"/>
      <c r="K13" s="255"/>
      <c r="L13" s="118"/>
      <c r="M13" s="255"/>
      <c r="N13" s="255"/>
      <c r="O13" s="255"/>
      <c r="P13" s="118"/>
      <c r="Q13" s="255"/>
      <c r="R13" s="255"/>
      <c r="S13" s="255"/>
      <c r="T13" s="118"/>
      <c r="U13" s="255"/>
      <c r="V13" s="255"/>
      <c r="W13" s="255"/>
      <c r="X13" s="118"/>
      <c r="Y13" s="255"/>
      <c r="Z13" s="255"/>
      <c r="AA13" s="255"/>
      <c r="AB13" s="118"/>
      <c r="AC13" s="119"/>
      <c r="AD13" s="120"/>
      <c r="AE13" s="120"/>
      <c r="AF13" s="120"/>
      <c r="AG13" s="120"/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/>
      <c r="B14" s="256"/>
      <c r="C14" s="257"/>
      <c r="D14" s="252"/>
      <c r="E14" s="255"/>
      <c r="F14" s="255"/>
      <c r="G14" s="255"/>
      <c r="H14" s="118"/>
      <c r="I14" s="255"/>
      <c r="J14" s="255"/>
      <c r="K14" s="255"/>
      <c r="L14" s="118"/>
      <c r="M14" s="255"/>
      <c r="N14" s="255"/>
      <c r="O14" s="255"/>
      <c r="P14" s="118"/>
      <c r="Q14" s="255"/>
      <c r="R14" s="255"/>
      <c r="S14" s="255"/>
      <c r="T14" s="118"/>
      <c r="U14" s="255"/>
      <c r="V14" s="255"/>
      <c r="W14" s="255"/>
      <c r="X14" s="118"/>
      <c r="Y14" s="255"/>
      <c r="Z14" s="255"/>
      <c r="AA14" s="255"/>
      <c r="AB14" s="118"/>
      <c r="AC14" s="119"/>
      <c r="AD14" s="120"/>
      <c r="AE14" s="120"/>
      <c r="AF14" s="120"/>
      <c r="AG14" s="120"/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20"/>
      <c r="AE15" s="120"/>
      <c r="AF15" s="120"/>
      <c r="AG15" s="120"/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20"/>
      <c r="AE16" s="120"/>
      <c r="AF16" s="120"/>
      <c r="AG16" s="120"/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20"/>
      <c r="AE17" s="120"/>
      <c r="AF17" s="120"/>
      <c r="AG17" s="120"/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1">SUM(E50,I50,M50,Q50,U50,Y50)</f>
        <v>0</v>
      </c>
      <c r="AM50" s="3">
        <f t="shared" ref="AM50:AM56" si="12">SUM(F50,J50,N50,R50,V50,Z50)</f>
        <v>0</v>
      </c>
      <c r="AN50" s="3">
        <f t="shared" ref="AN50:AN56" si="13">SUM(G50,K50,O50,S50,W50,AA50)</f>
        <v>0</v>
      </c>
      <c r="AO50" s="3">
        <f t="shared" ref="AO50:AO56" si="14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1"/>
        <v>0</v>
      </c>
      <c r="AM51" s="3">
        <f t="shared" si="12"/>
        <v>0</v>
      </c>
      <c r="AN51" s="3">
        <f t="shared" si="13"/>
        <v>0</v>
      </c>
      <c r="AO51" s="3">
        <f t="shared" si="14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1"/>
        <v>0</v>
      </c>
      <c r="AM52" s="3">
        <f t="shared" si="12"/>
        <v>0</v>
      </c>
      <c r="AN52" s="3">
        <f t="shared" si="13"/>
        <v>0</v>
      </c>
      <c r="AO52" s="3">
        <f t="shared" si="14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1"/>
        <v>0</v>
      </c>
      <c r="AM53" s="3">
        <f t="shared" si="12"/>
        <v>0</v>
      </c>
      <c r="AN53" s="3">
        <f t="shared" si="13"/>
        <v>0</v>
      </c>
      <c r="AO53" s="3">
        <f t="shared" si="14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1"/>
        <v>0</v>
      </c>
      <c r="AM54" s="3">
        <f t="shared" si="12"/>
        <v>0</v>
      </c>
      <c r="AN54" s="3">
        <f t="shared" si="13"/>
        <v>0</v>
      </c>
      <c r="AO54" s="3">
        <f t="shared" si="14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1"/>
        <v>0</v>
      </c>
      <c r="AM55" s="3">
        <f t="shared" si="12"/>
        <v>0</v>
      </c>
      <c r="AN55" s="3">
        <f t="shared" si="13"/>
        <v>0</v>
      </c>
      <c r="AO55" s="3">
        <f t="shared" si="14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1"/>
        <v>0</v>
      </c>
      <c r="AM56" s="3">
        <f t="shared" si="12"/>
        <v>0</v>
      </c>
      <c r="AN56" s="3">
        <f t="shared" si="13"/>
        <v>0</v>
      </c>
      <c r="AO56" s="3">
        <f t="shared" si="14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Normal="100" workbookViewId="0">
      <selection activeCell="A8" sqref="A8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4" t="s">
        <v>86</v>
      </c>
      <c r="B1" s="544"/>
      <c r="C1" s="544"/>
      <c r="D1" s="544"/>
      <c r="E1" s="544"/>
      <c r="F1" s="554" t="s">
        <v>84</v>
      </c>
      <c r="G1" s="554"/>
      <c r="H1" s="554" t="str">
        <f>อัตราส่วนคะแนน!E3</f>
        <v>xxxxxxx</v>
      </c>
      <c r="I1" s="554"/>
      <c r="J1" s="554"/>
      <c r="K1" s="554"/>
      <c r="L1" s="555" t="s">
        <v>83</v>
      </c>
      <c r="M1" s="555"/>
      <c r="N1" s="554" t="str">
        <f>อัตราส่วนคะแนน!P3</f>
        <v>xxxxxxx</v>
      </c>
      <c r="O1" s="554"/>
      <c r="P1" s="554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1" t="s">
        <v>65</v>
      </c>
      <c r="B2" s="542" t="s">
        <v>35</v>
      </c>
      <c r="C2" s="556" t="s">
        <v>40</v>
      </c>
      <c r="D2" s="557"/>
      <c r="E2" s="562" t="s">
        <v>88</v>
      </c>
      <c r="F2" s="542"/>
      <c r="G2" s="542"/>
      <c r="H2" s="563"/>
      <c r="I2" s="564" t="s">
        <v>66</v>
      </c>
      <c r="J2" s="565"/>
      <c r="K2" s="566"/>
      <c r="L2" s="562" t="s">
        <v>67</v>
      </c>
      <c r="M2" s="542"/>
      <c r="N2" s="542"/>
      <c r="O2" s="563"/>
      <c r="P2" s="545" t="s">
        <v>17</v>
      </c>
      <c r="Q2" s="551" t="s">
        <v>64</v>
      </c>
    </row>
    <row r="3" spans="1:30" ht="15.75" customHeight="1">
      <c r="A3" s="552"/>
      <c r="B3" s="543"/>
      <c r="C3" s="558"/>
      <c r="D3" s="559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46"/>
      <c r="Q3" s="552"/>
    </row>
    <row r="4" spans="1:30" ht="15.75" customHeight="1">
      <c r="A4" s="552"/>
      <c r="B4" s="543" t="s">
        <v>77</v>
      </c>
      <c r="C4" s="558"/>
      <c r="D4" s="559"/>
      <c r="E4" s="568" t="s">
        <v>72</v>
      </c>
      <c r="F4" s="569"/>
      <c r="G4" s="569"/>
      <c r="H4" s="570"/>
      <c r="I4" s="568"/>
      <c r="J4" s="569"/>
      <c r="K4" s="570"/>
      <c r="L4" s="568" t="s">
        <v>73</v>
      </c>
      <c r="M4" s="569"/>
      <c r="N4" s="569"/>
      <c r="O4" s="570"/>
      <c r="P4" s="546"/>
      <c r="Q4" s="552"/>
    </row>
    <row r="5" spans="1:30" ht="15.75" customHeight="1">
      <c r="A5" s="552"/>
      <c r="B5" s="543"/>
      <c r="C5" s="558"/>
      <c r="D5" s="559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47"/>
      <c r="Q5" s="553"/>
    </row>
    <row r="6" spans="1:30" ht="15.75" customHeight="1">
      <c r="A6" s="553"/>
      <c r="B6" s="192"/>
      <c r="C6" s="560"/>
      <c r="D6" s="561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24430</v>
      </c>
      <c r="C7" s="257" t="str">
        <f>เวลาเรียน!C4</f>
        <v>น.ส.</v>
      </c>
      <c r="D7" s="252" t="str">
        <f>เวลาเรียน!D4</f>
        <v>ปาริชาติ วิงวอน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/>
      <c r="B8" s="259"/>
      <c r="C8" s="257"/>
      <c r="D8" s="252"/>
      <c r="E8" s="263"/>
      <c r="F8" s="264"/>
      <c r="G8" s="265"/>
      <c r="H8" s="193"/>
      <c r="I8" s="266"/>
      <c r="J8" s="266"/>
      <c r="K8" s="193"/>
      <c r="L8" s="266"/>
      <c r="M8" s="266"/>
      <c r="N8" s="266"/>
      <c r="O8" s="193"/>
      <c r="P8" s="193"/>
      <c r="Q8" s="193"/>
    </row>
    <row r="9" spans="1:30" ht="12" customHeight="1">
      <c r="A9" s="258"/>
      <c r="B9" s="259"/>
      <c r="C9" s="257"/>
      <c r="D9" s="252"/>
      <c r="E9" s="263"/>
      <c r="F9" s="264"/>
      <c r="G9" s="265"/>
      <c r="H9" s="193"/>
      <c r="I9" s="266"/>
      <c r="J9" s="266"/>
      <c r="K9" s="193"/>
      <c r="L9" s="266"/>
      <c r="M9" s="266"/>
      <c r="N9" s="266"/>
      <c r="O9" s="193"/>
      <c r="P9" s="193"/>
      <c r="Q9" s="193"/>
    </row>
    <row r="10" spans="1:30" ht="12" customHeight="1">
      <c r="A10" s="258"/>
      <c r="B10" s="259"/>
      <c r="C10" s="257"/>
      <c r="D10" s="252"/>
      <c r="E10" s="263"/>
      <c r="F10" s="264"/>
      <c r="G10" s="265"/>
      <c r="H10" s="193"/>
      <c r="I10" s="266"/>
      <c r="J10" s="266"/>
      <c r="K10" s="193"/>
      <c r="L10" s="266"/>
      <c r="M10" s="266"/>
      <c r="N10" s="266"/>
      <c r="O10" s="193"/>
      <c r="P10" s="193"/>
      <c r="Q10" s="193"/>
      <c r="W10" s="194"/>
      <c r="X10" s="194"/>
      <c r="Y10" s="194"/>
      <c r="Z10" s="194"/>
      <c r="AA10" s="194"/>
      <c r="AB10" s="194"/>
    </row>
    <row r="11" spans="1:30" ht="12" customHeight="1">
      <c r="A11" s="258"/>
      <c r="B11" s="259"/>
      <c r="C11" s="257"/>
      <c r="D11" s="252"/>
      <c r="E11" s="263"/>
      <c r="F11" s="264"/>
      <c r="G11" s="265"/>
      <c r="H11" s="193"/>
      <c r="I11" s="266"/>
      <c r="J11" s="266"/>
      <c r="K11" s="193"/>
      <c r="L11" s="266"/>
      <c r="M11" s="266"/>
      <c r="N11" s="266"/>
      <c r="O11" s="193"/>
      <c r="P11" s="193"/>
      <c r="Q11" s="193"/>
      <c r="W11" s="194"/>
      <c r="X11" s="194"/>
      <c r="Y11" s="194"/>
      <c r="Z11" s="194"/>
      <c r="AA11" s="194"/>
      <c r="AB11" s="194"/>
    </row>
    <row r="12" spans="1:30" ht="12" customHeight="1">
      <c r="A12" s="258"/>
      <c r="B12" s="259"/>
      <c r="C12" s="257"/>
      <c r="D12" s="252"/>
      <c r="E12" s="263"/>
      <c r="F12" s="264"/>
      <c r="G12" s="265"/>
      <c r="H12" s="193"/>
      <c r="I12" s="266"/>
      <c r="J12" s="266"/>
      <c r="K12" s="193"/>
      <c r="L12" s="266"/>
      <c r="M12" s="266"/>
      <c r="N12" s="266"/>
      <c r="O12" s="193"/>
      <c r="P12" s="193"/>
      <c r="Q12" s="193"/>
      <c r="W12" s="194"/>
      <c r="X12" s="567" t="s">
        <v>129</v>
      </c>
      <c r="Y12" s="567"/>
      <c r="Z12" s="567"/>
      <c r="AA12" s="567"/>
      <c r="AB12" s="194"/>
    </row>
    <row r="13" spans="1:30" ht="12" customHeight="1">
      <c r="A13" s="258"/>
      <c r="B13" s="259"/>
      <c r="C13" s="257"/>
      <c r="D13" s="252"/>
      <c r="E13" s="263"/>
      <c r="F13" s="264"/>
      <c r="G13" s="265"/>
      <c r="H13" s="193"/>
      <c r="I13" s="266"/>
      <c r="J13" s="266"/>
      <c r="K13" s="193"/>
      <c r="L13" s="266"/>
      <c r="M13" s="266"/>
      <c r="N13" s="266"/>
      <c r="O13" s="193"/>
      <c r="P13" s="193"/>
      <c r="Q13" s="193"/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/>
      <c r="B14" s="259"/>
      <c r="C14" s="257"/>
      <c r="D14" s="252"/>
      <c r="E14" s="263"/>
      <c r="F14" s="264"/>
      <c r="G14" s="265"/>
      <c r="H14" s="193"/>
      <c r="I14" s="266"/>
      <c r="J14" s="266"/>
      <c r="K14" s="193"/>
      <c r="L14" s="266"/>
      <c r="M14" s="266"/>
      <c r="N14" s="266"/>
      <c r="O14" s="193"/>
      <c r="P14" s="193"/>
      <c r="Q14" s="193"/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/>
      <c r="B15" s="259"/>
      <c r="C15" s="257"/>
      <c r="D15" s="252"/>
      <c r="E15" s="263"/>
      <c r="F15" s="264"/>
      <c r="G15" s="265"/>
      <c r="H15" s="193"/>
      <c r="I15" s="266"/>
      <c r="J15" s="266"/>
      <c r="K15" s="193"/>
      <c r="L15" s="266"/>
      <c r="M15" s="266"/>
      <c r="N15" s="266"/>
      <c r="O15" s="193"/>
      <c r="P15" s="193"/>
      <c r="Q15" s="193"/>
      <c r="W15" s="194"/>
      <c r="X15" s="195">
        <v>2</v>
      </c>
      <c r="Y15" s="195" t="s">
        <v>142</v>
      </c>
      <c r="Z15" s="195">
        <v>1</v>
      </c>
      <c r="AA15" s="195">
        <f>COUNTIF(Q7:Q56,1)</f>
        <v>1</v>
      </c>
      <c r="AB15" s="194"/>
    </row>
    <row r="16" spans="1:30" ht="12" customHeight="1">
      <c r="A16" s="258"/>
      <c r="B16" s="259"/>
      <c r="C16" s="257"/>
      <c r="D16" s="252"/>
      <c r="E16" s="263"/>
      <c r="F16" s="264"/>
      <c r="G16" s="265"/>
      <c r="H16" s="193"/>
      <c r="I16" s="266"/>
      <c r="J16" s="266"/>
      <c r="K16" s="193"/>
      <c r="L16" s="266"/>
      <c r="M16" s="266"/>
      <c r="N16" s="266"/>
      <c r="O16" s="193"/>
      <c r="P16" s="193"/>
      <c r="Q16" s="193"/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/>
      <c r="B17" s="259"/>
      <c r="C17" s="257"/>
      <c r="D17" s="252"/>
      <c r="E17" s="263"/>
      <c r="F17" s="264"/>
      <c r="G17" s="265"/>
      <c r="H17" s="193"/>
      <c r="I17" s="266"/>
      <c r="J17" s="266"/>
      <c r="K17" s="193"/>
      <c r="L17" s="266"/>
      <c r="M17" s="266"/>
      <c r="N17" s="266"/>
      <c r="O17" s="193"/>
      <c r="P17" s="193"/>
      <c r="Q17" s="193"/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41" t="s">
        <v>309</v>
      </c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</row>
    <row r="60" spans="1:30"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</row>
    <row r="61" spans="1:30" ht="14.25" customHeight="1"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P61" s="54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1"/>
      <c r="C62" s="541"/>
      <c r="D62" s="541"/>
      <c r="E62" s="541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P62" s="54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Normal="100" workbookViewId="0">
      <selection activeCell="A6" sqref="A6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0" t="str">
        <f>อัตราส่วนคะแนน!E3</f>
        <v>xxxxxxx</v>
      </c>
      <c r="J1" s="580"/>
      <c r="K1" s="580"/>
      <c r="L1" s="580"/>
      <c r="M1" s="580"/>
      <c r="N1" s="583" t="s">
        <v>80</v>
      </c>
      <c r="O1" s="583"/>
      <c r="P1" s="580" t="str">
        <f>อัตราส่วนคะแนน!P3</f>
        <v>xxxxxxx</v>
      </c>
      <c r="Q1" s="580"/>
      <c r="R1" s="580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81" t="s">
        <v>35</v>
      </c>
      <c r="C2" s="574" t="s">
        <v>60</v>
      </c>
      <c r="D2" s="575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84" t="s">
        <v>17</v>
      </c>
      <c r="R2" s="573" t="s">
        <v>64</v>
      </c>
    </row>
    <row r="3" spans="1:30" s="101" customFormat="1" ht="21" customHeight="1">
      <c r="A3" s="572"/>
      <c r="B3" s="582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4"/>
      <c r="R3" s="573"/>
    </row>
    <row r="4" spans="1:30" s="101" customFormat="1" ht="21" customHeight="1">
      <c r="A4" s="572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24430</v>
      </c>
      <c r="C5" s="257" t="str">
        <f>เวลาเรียน!C4</f>
        <v>น.ส.</v>
      </c>
      <c r="D5" s="252" t="str">
        <f>เวลาเรียน!D4</f>
        <v>ปาริชาติ วิงวอน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/>
      <c r="B6" s="256"/>
      <c r="C6" s="257"/>
      <c r="D6" s="252"/>
      <c r="E6" s="260"/>
      <c r="F6" s="260"/>
      <c r="G6" s="260"/>
      <c r="H6" s="227"/>
      <c r="I6" s="260"/>
      <c r="J6" s="260"/>
      <c r="K6" s="260"/>
      <c r="L6" s="227"/>
      <c r="M6" s="260"/>
      <c r="N6" s="260"/>
      <c r="O6" s="260"/>
      <c r="P6" s="227"/>
      <c r="Q6" s="227"/>
      <c r="R6" s="228"/>
      <c r="X6" s="110"/>
      <c r="Y6" s="110"/>
      <c r="Z6" s="110"/>
      <c r="AA6" s="110"/>
      <c r="AB6" s="110"/>
      <c r="AC6" s="110"/>
    </row>
    <row r="7" spans="1:30" ht="12.75" customHeight="1">
      <c r="A7" s="260"/>
      <c r="B7" s="256"/>
      <c r="C7" s="257"/>
      <c r="D7" s="252"/>
      <c r="E7" s="260"/>
      <c r="F7" s="260"/>
      <c r="G7" s="260"/>
      <c r="H7" s="227"/>
      <c r="I7" s="260"/>
      <c r="J7" s="260"/>
      <c r="K7" s="260"/>
      <c r="L7" s="227"/>
      <c r="M7" s="260"/>
      <c r="N7" s="260"/>
      <c r="O7" s="260"/>
      <c r="P7" s="227"/>
      <c r="Q7" s="227"/>
      <c r="R7" s="228"/>
      <c r="X7" s="110"/>
      <c r="Y7" s="110"/>
      <c r="Z7" s="110"/>
      <c r="AA7" s="110"/>
      <c r="AB7" s="110"/>
      <c r="AC7" s="110"/>
    </row>
    <row r="8" spans="1:30" ht="12.75" customHeight="1">
      <c r="A8" s="260"/>
      <c r="B8" s="256"/>
      <c r="C8" s="257"/>
      <c r="D8" s="252"/>
      <c r="E8" s="260"/>
      <c r="F8" s="260"/>
      <c r="G8" s="260"/>
      <c r="H8" s="227"/>
      <c r="I8" s="260"/>
      <c r="J8" s="260"/>
      <c r="K8" s="260"/>
      <c r="L8" s="227"/>
      <c r="M8" s="260"/>
      <c r="N8" s="260"/>
      <c r="O8" s="260"/>
      <c r="P8" s="227"/>
      <c r="Q8" s="227"/>
      <c r="R8" s="228"/>
      <c r="X8" s="110"/>
      <c r="Y8" s="571" t="s">
        <v>129</v>
      </c>
      <c r="Z8" s="571"/>
      <c r="AA8" s="571"/>
      <c r="AB8" s="571"/>
      <c r="AC8" s="110"/>
    </row>
    <row r="9" spans="1:30" ht="12.75" customHeight="1">
      <c r="A9" s="260"/>
      <c r="B9" s="256"/>
      <c r="C9" s="257"/>
      <c r="D9" s="252"/>
      <c r="E9" s="260"/>
      <c r="F9" s="260"/>
      <c r="G9" s="260"/>
      <c r="H9" s="227"/>
      <c r="I9" s="260"/>
      <c r="J9" s="260"/>
      <c r="K9" s="260"/>
      <c r="L9" s="227"/>
      <c r="M9" s="260"/>
      <c r="N9" s="260"/>
      <c r="O9" s="260"/>
      <c r="P9" s="227"/>
      <c r="Q9" s="227"/>
      <c r="R9" s="228"/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/>
      <c r="B10" s="256"/>
      <c r="C10" s="257"/>
      <c r="D10" s="252"/>
      <c r="E10" s="260"/>
      <c r="F10" s="260"/>
      <c r="G10" s="260"/>
      <c r="H10" s="227"/>
      <c r="I10" s="260"/>
      <c r="J10" s="260"/>
      <c r="K10" s="260"/>
      <c r="L10" s="227"/>
      <c r="M10" s="260"/>
      <c r="N10" s="260"/>
      <c r="O10" s="260"/>
      <c r="P10" s="227"/>
      <c r="Q10" s="227"/>
      <c r="R10" s="228"/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/>
      <c r="B11" s="256"/>
      <c r="C11" s="257"/>
      <c r="D11" s="252"/>
      <c r="E11" s="260"/>
      <c r="F11" s="260"/>
      <c r="G11" s="260"/>
      <c r="H11" s="227"/>
      <c r="I11" s="260"/>
      <c r="J11" s="260"/>
      <c r="K11" s="260"/>
      <c r="L11" s="227"/>
      <c r="M11" s="260"/>
      <c r="N11" s="260"/>
      <c r="O11" s="260"/>
      <c r="P11" s="227"/>
      <c r="Q11" s="227"/>
      <c r="R11" s="228"/>
      <c r="X11" s="110"/>
      <c r="Y11" s="86">
        <v>2</v>
      </c>
      <c r="Z11" s="86" t="s">
        <v>142</v>
      </c>
      <c r="AA11" s="86">
        <v>1</v>
      </c>
      <c r="AB11" s="86">
        <f>COUNTIF(R5:R54,1)</f>
        <v>1</v>
      </c>
      <c r="AC11" s="110"/>
    </row>
    <row r="12" spans="1:30" ht="12.75" customHeight="1">
      <c r="A12" s="260"/>
      <c r="B12" s="256"/>
      <c r="C12" s="257"/>
      <c r="D12" s="252"/>
      <c r="E12" s="260"/>
      <c r="F12" s="260"/>
      <c r="G12" s="260"/>
      <c r="H12" s="227"/>
      <c r="I12" s="260"/>
      <c r="J12" s="260"/>
      <c r="K12" s="260"/>
      <c r="L12" s="227"/>
      <c r="M12" s="260"/>
      <c r="N12" s="260"/>
      <c r="O12" s="260"/>
      <c r="P12" s="227"/>
      <c r="Q12" s="227"/>
      <c r="R12" s="228"/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/>
      <c r="B13" s="256"/>
      <c r="C13" s="257"/>
      <c r="D13" s="252"/>
      <c r="E13" s="260"/>
      <c r="F13" s="260"/>
      <c r="G13" s="260"/>
      <c r="H13" s="227"/>
      <c r="I13" s="260"/>
      <c r="J13" s="260"/>
      <c r="K13" s="260"/>
      <c r="L13" s="227"/>
      <c r="M13" s="260"/>
      <c r="N13" s="260"/>
      <c r="O13" s="260"/>
      <c r="P13" s="227"/>
      <c r="Q13" s="227"/>
      <c r="R13" s="228"/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/>
      <c r="B14" s="256"/>
      <c r="C14" s="257"/>
      <c r="D14" s="252"/>
      <c r="E14" s="260"/>
      <c r="F14" s="260"/>
      <c r="G14" s="260"/>
      <c r="H14" s="227"/>
      <c r="I14" s="260"/>
      <c r="J14" s="260"/>
      <c r="K14" s="260"/>
      <c r="L14" s="227"/>
      <c r="M14" s="260"/>
      <c r="N14" s="260"/>
      <c r="O14" s="260"/>
      <c r="P14" s="227"/>
      <c r="Q14" s="227"/>
      <c r="R14" s="228"/>
      <c r="X14" s="110"/>
      <c r="Y14" s="110"/>
      <c r="Z14" s="110"/>
      <c r="AA14" s="110"/>
      <c r="AB14" s="110"/>
      <c r="AC14" s="110"/>
    </row>
    <row r="15" spans="1:30" ht="12.75" customHeight="1">
      <c r="A15" s="260"/>
      <c r="B15" s="256"/>
      <c r="C15" s="257"/>
      <c r="D15" s="252"/>
      <c r="E15" s="260"/>
      <c r="F15" s="260"/>
      <c r="G15" s="260"/>
      <c r="H15" s="227"/>
      <c r="I15" s="260"/>
      <c r="J15" s="260"/>
      <c r="K15" s="260"/>
      <c r="L15" s="227"/>
      <c r="M15" s="260"/>
      <c r="N15" s="260"/>
      <c r="O15" s="260"/>
      <c r="P15" s="227"/>
      <c r="Q15" s="227"/>
      <c r="R15" s="228"/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zoomScale="85" zoomScaleNormal="85" workbookViewId="0">
      <selection activeCell="A9" sqref="A9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5" t="s">
        <v>87</v>
      </c>
      <c r="B1" s="625"/>
      <c r="C1" s="625" t="str">
        <f>อัตราส่วนคะแนน!E3</f>
        <v>xxxxxxx</v>
      </c>
      <c r="D1" s="625"/>
      <c r="E1" s="625"/>
      <c r="F1" s="319" t="s">
        <v>83</v>
      </c>
      <c r="G1" s="640" t="str">
        <f>อัตราส่วนคะแนน!P3</f>
        <v>xxxxxxx</v>
      </c>
      <c r="H1" s="640"/>
      <c r="I1" s="332" t="s">
        <v>76</v>
      </c>
      <c r="J1" s="585" t="str">
        <f>ปกหน้า!J5</f>
        <v>5/5 จีน</v>
      </c>
      <c r="K1" s="585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6" t="s">
        <v>6</v>
      </c>
      <c r="B2" s="639" t="s">
        <v>35</v>
      </c>
      <c r="C2" s="629" t="s">
        <v>74</v>
      </c>
      <c r="D2" s="630"/>
      <c r="E2" s="635" t="s">
        <v>330</v>
      </c>
      <c r="F2" s="635" t="s">
        <v>331</v>
      </c>
      <c r="G2" s="635" t="s">
        <v>332</v>
      </c>
      <c r="H2" s="635" t="s">
        <v>333</v>
      </c>
      <c r="I2" s="637" t="s">
        <v>334</v>
      </c>
      <c r="J2" s="608" t="s">
        <v>108</v>
      </c>
      <c r="K2" s="611" t="s">
        <v>143</v>
      </c>
      <c r="L2" s="55"/>
      <c r="M2" s="55"/>
      <c r="N2" s="55"/>
      <c r="O2" s="55"/>
      <c r="S2" s="614" t="s">
        <v>310</v>
      </c>
      <c r="T2" s="614"/>
      <c r="U2" s="614"/>
      <c r="V2" s="614"/>
      <c r="W2" s="614"/>
      <c r="X2" s="614"/>
      <c r="Y2" s="614"/>
      <c r="Z2" s="614"/>
      <c r="AA2" s="614"/>
      <c r="AB2" s="614"/>
      <c r="AC2" s="614"/>
      <c r="AD2" s="614"/>
      <c r="AE2" s="614"/>
      <c r="AF2" s="614"/>
      <c r="AG2" s="614"/>
      <c r="AH2" s="614"/>
      <c r="AI2" s="614"/>
      <c r="AJ2" s="614"/>
      <c r="AK2" s="614"/>
      <c r="AL2" s="614"/>
      <c r="AM2" s="614"/>
      <c r="AN2" s="614"/>
      <c r="BD2" s="5"/>
      <c r="BE2" s="55"/>
      <c r="BF2" s="54"/>
      <c r="BG2" s="54"/>
      <c r="BH2" s="54"/>
    </row>
    <row r="3" spans="1:62" s="201" customFormat="1" ht="24.75" customHeight="1">
      <c r="A3" s="627"/>
      <c r="B3" s="623"/>
      <c r="C3" s="631"/>
      <c r="D3" s="632"/>
      <c r="E3" s="636"/>
      <c r="F3" s="636"/>
      <c r="G3" s="636"/>
      <c r="H3" s="636"/>
      <c r="I3" s="638"/>
      <c r="J3" s="609"/>
      <c r="K3" s="612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627"/>
      <c r="B4" s="623"/>
      <c r="C4" s="631"/>
      <c r="D4" s="632"/>
      <c r="E4" s="636"/>
      <c r="F4" s="636"/>
      <c r="G4" s="636"/>
      <c r="H4" s="636"/>
      <c r="I4" s="638"/>
      <c r="J4" s="609"/>
      <c r="K4" s="612"/>
      <c r="L4" s="55"/>
      <c r="M4" s="55"/>
      <c r="N4" s="55"/>
      <c r="O4" s="55"/>
      <c r="S4" s="615" t="s">
        <v>308</v>
      </c>
      <c r="T4" s="615"/>
      <c r="U4" s="615"/>
      <c r="V4" s="615"/>
      <c r="W4" s="615"/>
      <c r="X4" s="615"/>
      <c r="Y4" s="615"/>
      <c r="Z4" s="615"/>
      <c r="AA4" s="615"/>
      <c r="AB4" s="615"/>
      <c r="AC4" s="615"/>
      <c r="AD4" s="615"/>
      <c r="AE4" s="615"/>
      <c r="AF4" s="615"/>
      <c r="AG4" s="615"/>
      <c r="AH4" s="615"/>
      <c r="AI4" s="615"/>
      <c r="AJ4" s="615"/>
      <c r="AK4" s="615"/>
      <c r="AL4" s="615"/>
      <c r="AM4" s="615"/>
      <c r="AN4" s="615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27"/>
      <c r="B5" s="623"/>
      <c r="C5" s="631"/>
      <c r="D5" s="632"/>
      <c r="E5" s="636"/>
      <c r="F5" s="636"/>
      <c r="G5" s="636"/>
      <c r="H5" s="636"/>
      <c r="I5" s="638"/>
      <c r="J5" s="609"/>
      <c r="K5" s="612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27"/>
      <c r="B6" s="623" t="s">
        <v>77</v>
      </c>
      <c r="C6" s="631"/>
      <c r="D6" s="632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9"/>
      <c r="K6" s="612"/>
      <c r="L6" s="55"/>
      <c r="M6" s="55"/>
      <c r="N6" s="55"/>
      <c r="O6" s="55"/>
      <c r="S6" s="616" t="s">
        <v>281</v>
      </c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28"/>
      <c r="B7" s="624"/>
      <c r="C7" s="633"/>
      <c r="D7" s="634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10"/>
      <c r="K7" s="613"/>
      <c r="L7" s="55"/>
      <c r="M7" s="55"/>
      <c r="N7" s="617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618"/>
      <c r="AM7" s="618"/>
      <c r="AN7" s="618"/>
      <c r="AO7" s="618"/>
      <c r="AP7" s="618"/>
      <c r="AQ7" s="618"/>
      <c r="AR7" s="618"/>
      <c r="AS7" s="618"/>
      <c r="AT7" s="619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24430</v>
      </c>
      <c r="C8" s="257" t="str">
        <f>เวลาเรียน!C4</f>
        <v>น.ส.</v>
      </c>
      <c r="D8" s="252" t="str">
        <f>เวลาเรียน!D4</f>
        <v>ปาริชาติ วิงวอน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" si="0">IF(I8&gt;=80,4,IF(I8&gt;=75,3.5,IF(I8&gt;=70,3,IF(I8&gt;=65,2.5,IF(I8&gt;=60,2,IF(I8&gt;=55,1.5,IF(I8&gt;=50,1,0)))))))</f>
        <v>0</v>
      </c>
      <c r="K8" s="231"/>
      <c r="L8" s="113"/>
      <c r="M8" s="113"/>
      <c r="N8" s="620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21"/>
      <c r="AJ8" s="621"/>
      <c r="AK8" s="621"/>
      <c r="AL8" s="621"/>
      <c r="AM8" s="621"/>
      <c r="AN8" s="621"/>
      <c r="AO8" s="621"/>
      <c r="AP8" s="621"/>
      <c r="AQ8" s="621"/>
      <c r="AR8" s="621"/>
      <c r="AS8" s="621"/>
      <c r="AT8" s="622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/>
      <c r="B9" s="256"/>
      <c r="C9" s="257"/>
      <c r="D9" s="252"/>
      <c r="E9" s="229"/>
      <c r="F9" s="229"/>
      <c r="G9" s="229"/>
      <c r="H9" s="229"/>
      <c r="I9" s="267"/>
      <c r="J9" s="230"/>
      <c r="K9" s="231"/>
      <c r="L9" s="113"/>
      <c r="M9" s="113"/>
      <c r="N9" s="620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21"/>
      <c r="AJ9" s="621"/>
      <c r="AK9" s="621"/>
      <c r="AL9" s="621"/>
      <c r="AM9" s="621"/>
      <c r="AN9" s="621"/>
      <c r="AO9" s="621"/>
      <c r="AP9" s="621"/>
      <c r="AQ9" s="621"/>
      <c r="AR9" s="621"/>
      <c r="AS9" s="621"/>
      <c r="AT9" s="622"/>
      <c r="AW9" s="126"/>
      <c r="AX9" s="127"/>
      <c r="AY9" s="127"/>
      <c r="AZ9" s="127"/>
      <c r="BA9" s="127"/>
      <c r="BB9" s="128"/>
      <c r="BD9" s="61">
        <f t="shared" ref="BD9:BD20" si="3">IF(J9="ร",1,0)</f>
        <v>0</v>
      </c>
      <c r="BE9" s="62">
        <f t="shared" ref="BE9:BE20" si="4">IF(J9="มส",1,0)</f>
        <v>0</v>
      </c>
      <c r="BF9" s="63">
        <f t="shared" ref="BF9:BF20" si="5">IF(J9="ขส",1,0)</f>
        <v>0</v>
      </c>
      <c r="BG9" s="64">
        <f t="shared" ref="BG9:BG20" si="6">IF(J9="ผ",1,0)</f>
        <v>0</v>
      </c>
      <c r="BH9" s="65">
        <f t="shared" ref="BH9:BH20" si="7">IF(J9="มผ",1,0)</f>
        <v>0</v>
      </c>
    </row>
    <row r="10" spans="1:62" ht="12" customHeight="1" thickTop="1" thickBot="1">
      <c r="A10" s="261"/>
      <c r="B10" s="256"/>
      <c r="C10" s="257"/>
      <c r="D10" s="252"/>
      <c r="E10" s="229"/>
      <c r="F10" s="229"/>
      <c r="G10" s="229"/>
      <c r="H10" s="229"/>
      <c r="I10" s="267"/>
      <c r="J10" s="230"/>
      <c r="K10" s="231"/>
      <c r="L10" s="113"/>
      <c r="M10" s="113"/>
      <c r="N10" s="620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21"/>
      <c r="AI10" s="621"/>
      <c r="AJ10" s="621"/>
      <c r="AK10" s="621"/>
      <c r="AL10" s="621"/>
      <c r="AM10" s="621"/>
      <c r="AN10" s="621"/>
      <c r="AO10" s="621"/>
      <c r="AP10" s="621"/>
      <c r="AQ10" s="621"/>
      <c r="AR10" s="621"/>
      <c r="AS10" s="621"/>
      <c r="AT10" s="622"/>
      <c r="AW10" s="126"/>
      <c r="AX10" s="607" t="s">
        <v>129</v>
      </c>
      <c r="AY10" s="607"/>
      <c r="AZ10" s="607"/>
      <c r="BA10" s="607"/>
      <c r="BB10" s="128"/>
      <c r="BD10" s="61">
        <f t="shared" si="3"/>
        <v>0</v>
      </c>
      <c r="BE10" s="62">
        <f t="shared" si="4"/>
        <v>0</v>
      </c>
      <c r="BF10" s="63">
        <f t="shared" si="5"/>
        <v>0</v>
      </c>
      <c r="BG10" s="64">
        <f t="shared" si="6"/>
        <v>0</v>
      </c>
      <c r="BH10" s="65">
        <f t="shared" si="7"/>
        <v>0</v>
      </c>
    </row>
    <row r="11" spans="1:62" ht="12" customHeight="1" thickTop="1" thickBot="1">
      <c r="A11" s="261"/>
      <c r="B11" s="256"/>
      <c r="C11" s="257"/>
      <c r="D11" s="252"/>
      <c r="E11" s="229"/>
      <c r="F11" s="229"/>
      <c r="G11" s="229"/>
      <c r="H11" s="229"/>
      <c r="I11" s="267"/>
      <c r="J11" s="230"/>
      <c r="K11" s="231"/>
      <c r="L11" s="113"/>
      <c r="M11" s="113"/>
      <c r="N11" s="620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21"/>
      <c r="AI11" s="621"/>
      <c r="AJ11" s="621"/>
      <c r="AK11" s="621"/>
      <c r="AL11" s="621"/>
      <c r="AM11" s="621"/>
      <c r="AN11" s="621"/>
      <c r="AO11" s="621"/>
      <c r="AP11" s="621"/>
      <c r="AQ11" s="621"/>
      <c r="AR11" s="621"/>
      <c r="AS11" s="621"/>
      <c r="AT11" s="622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3"/>
        <v>0</v>
      </c>
      <c r="BE11" s="62">
        <f t="shared" si="4"/>
        <v>0</v>
      </c>
      <c r="BF11" s="63">
        <f t="shared" si="5"/>
        <v>0</v>
      </c>
      <c r="BG11" s="64">
        <f t="shared" si="6"/>
        <v>0</v>
      </c>
      <c r="BH11" s="65">
        <f t="shared" si="7"/>
        <v>0</v>
      </c>
    </row>
    <row r="12" spans="1:62" ht="12" customHeight="1" thickTop="1" thickBot="1">
      <c r="A12" s="261"/>
      <c r="B12" s="256"/>
      <c r="C12" s="257"/>
      <c r="D12" s="252"/>
      <c r="E12" s="229"/>
      <c r="F12" s="229"/>
      <c r="G12" s="229"/>
      <c r="H12" s="229"/>
      <c r="I12" s="267"/>
      <c r="J12" s="230"/>
      <c r="K12" s="231"/>
      <c r="L12" s="113"/>
      <c r="M12" s="113"/>
      <c r="N12" s="586" t="s">
        <v>288</v>
      </c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  <c r="AH12" s="587"/>
      <c r="AI12" s="587"/>
      <c r="AJ12" s="587"/>
      <c r="AK12" s="587"/>
      <c r="AL12" s="587"/>
      <c r="AM12" s="587"/>
      <c r="AN12" s="587"/>
      <c r="AO12" s="587"/>
      <c r="AP12" s="587"/>
      <c r="AQ12" s="587"/>
      <c r="AR12" s="587"/>
      <c r="AS12" s="587"/>
      <c r="AT12" s="588"/>
      <c r="AW12" s="126"/>
      <c r="AX12" s="129">
        <v>1</v>
      </c>
      <c r="AY12" s="129" t="s">
        <v>130</v>
      </c>
      <c r="AZ12" s="129">
        <v>0</v>
      </c>
      <c r="BA12" s="130">
        <f>COUNTIF(J8:J57,0)</f>
        <v>1</v>
      </c>
      <c r="BB12" s="128"/>
      <c r="BD12" s="61">
        <f t="shared" si="3"/>
        <v>0</v>
      </c>
      <c r="BE12" s="62">
        <f t="shared" si="4"/>
        <v>0</v>
      </c>
      <c r="BF12" s="63">
        <f t="shared" si="5"/>
        <v>0</v>
      </c>
      <c r="BG12" s="64">
        <f t="shared" si="6"/>
        <v>0</v>
      </c>
      <c r="BH12" s="65">
        <f t="shared" si="7"/>
        <v>0</v>
      </c>
    </row>
    <row r="13" spans="1:62" ht="12" customHeight="1" thickTop="1" thickBot="1">
      <c r="A13" s="261"/>
      <c r="B13" s="256"/>
      <c r="C13" s="257"/>
      <c r="D13" s="252"/>
      <c r="E13" s="229"/>
      <c r="F13" s="229"/>
      <c r="G13" s="229"/>
      <c r="H13" s="229"/>
      <c r="I13" s="267"/>
      <c r="J13" s="230"/>
      <c r="K13" s="231"/>
      <c r="L13" s="113"/>
      <c r="M13" s="113"/>
      <c r="N13" s="586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8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3"/>
        <v>0</v>
      </c>
      <c r="BE13" s="62">
        <f t="shared" si="4"/>
        <v>0</v>
      </c>
      <c r="BF13" s="63">
        <f t="shared" si="5"/>
        <v>0</v>
      </c>
      <c r="BG13" s="64">
        <f t="shared" si="6"/>
        <v>0</v>
      </c>
      <c r="BH13" s="65">
        <f t="shared" si="7"/>
        <v>0</v>
      </c>
    </row>
    <row r="14" spans="1:62" ht="12" customHeight="1" thickTop="1" thickBot="1">
      <c r="A14" s="261"/>
      <c r="B14" s="256"/>
      <c r="C14" s="257"/>
      <c r="D14" s="252"/>
      <c r="E14" s="229"/>
      <c r="F14" s="229"/>
      <c r="G14" s="229"/>
      <c r="H14" s="229"/>
      <c r="I14" s="267"/>
      <c r="J14" s="230"/>
      <c r="K14" s="231"/>
      <c r="L14" s="113"/>
      <c r="M14" s="113"/>
      <c r="N14" s="589" t="s">
        <v>296</v>
      </c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1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3"/>
        <v>0</v>
      </c>
      <c r="BE14" s="62">
        <f t="shared" si="4"/>
        <v>0</v>
      </c>
      <c r="BF14" s="63">
        <f t="shared" si="5"/>
        <v>0</v>
      </c>
      <c r="BG14" s="64">
        <f t="shared" si="6"/>
        <v>0</v>
      </c>
      <c r="BH14" s="65">
        <f t="shared" si="7"/>
        <v>0</v>
      </c>
    </row>
    <row r="15" spans="1:62" ht="12" customHeight="1" thickTop="1" thickBot="1">
      <c r="A15" s="261"/>
      <c r="B15" s="256"/>
      <c r="C15" s="257"/>
      <c r="D15" s="252"/>
      <c r="E15" s="229"/>
      <c r="F15" s="229"/>
      <c r="G15" s="229"/>
      <c r="H15" s="229"/>
      <c r="I15" s="267"/>
      <c r="J15" s="230"/>
      <c r="K15" s="231"/>
      <c r="L15" s="113"/>
      <c r="M15" s="113"/>
      <c r="N15" s="589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1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3"/>
        <v>0</v>
      </c>
      <c r="BE15" s="62">
        <f t="shared" si="4"/>
        <v>0</v>
      </c>
      <c r="BF15" s="63">
        <f t="shared" si="5"/>
        <v>0</v>
      </c>
      <c r="BG15" s="64">
        <f t="shared" si="6"/>
        <v>0</v>
      </c>
      <c r="BH15" s="65">
        <f t="shared" si="7"/>
        <v>0</v>
      </c>
    </row>
    <row r="16" spans="1:62" ht="12" customHeight="1" thickTop="1" thickBot="1">
      <c r="A16" s="261"/>
      <c r="B16" s="256"/>
      <c r="C16" s="257"/>
      <c r="D16" s="252"/>
      <c r="E16" s="229"/>
      <c r="F16" s="229"/>
      <c r="G16" s="229"/>
      <c r="H16" s="229"/>
      <c r="I16" s="267"/>
      <c r="J16" s="230"/>
      <c r="K16" s="231"/>
      <c r="L16" s="113"/>
      <c r="M16" s="113"/>
      <c r="N16" s="592" t="s">
        <v>290</v>
      </c>
      <c r="O16" s="593"/>
      <c r="P16" s="593"/>
      <c r="Q16" s="593"/>
      <c r="R16" s="593"/>
      <c r="S16" s="593"/>
      <c r="T16" s="593"/>
      <c r="U16" s="593"/>
      <c r="V16" s="593"/>
      <c r="W16" s="593"/>
      <c r="X16" s="593"/>
      <c r="Y16" s="593"/>
      <c r="Z16" s="593"/>
      <c r="AA16" s="593"/>
      <c r="AB16" s="593"/>
      <c r="AC16" s="593"/>
      <c r="AD16" s="593"/>
      <c r="AE16" s="593"/>
      <c r="AF16" s="593"/>
      <c r="AG16" s="593"/>
      <c r="AH16" s="593"/>
      <c r="AI16" s="593"/>
      <c r="AJ16" s="593"/>
      <c r="AK16" s="593"/>
      <c r="AL16" s="593"/>
      <c r="AM16" s="593"/>
      <c r="AN16" s="593"/>
      <c r="AO16" s="593"/>
      <c r="AP16" s="593"/>
      <c r="AQ16" s="593"/>
      <c r="AR16" s="593"/>
      <c r="AS16" s="593"/>
      <c r="AT16" s="594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3"/>
        <v>0</v>
      </c>
      <c r="BE16" s="62">
        <f t="shared" si="4"/>
        <v>0</v>
      </c>
      <c r="BF16" s="63">
        <f t="shared" si="5"/>
        <v>0</v>
      </c>
      <c r="BG16" s="64">
        <f t="shared" si="6"/>
        <v>0</v>
      </c>
      <c r="BH16" s="65">
        <f t="shared" si="7"/>
        <v>0</v>
      </c>
    </row>
    <row r="17" spans="1:60" ht="12" customHeight="1" thickTop="1" thickBot="1">
      <c r="A17" s="261"/>
      <c r="B17" s="256"/>
      <c r="C17" s="257"/>
      <c r="D17" s="252"/>
      <c r="E17" s="229"/>
      <c r="F17" s="229"/>
      <c r="G17" s="229"/>
      <c r="H17" s="229"/>
      <c r="I17" s="267"/>
      <c r="J17" s="230"/>
      <c r="K17" s="231"/>
      <c r="L17" s="113"/>
      <c r="M17" s="113"/>
      <c r="N17" s="592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4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3"/>
        <v>0</v>
      </c>
      <c r="BE17" s="62">
        <f t="shared" si="4"/>
        <v>0</v>
      </c>
      <c r="BF17" s="63">
        <f t="shared" si="5"/>
        <v>0</v>
      </c>
      <c r="BG17" s="64">
        <f t="shared" si="6"/>
        <v>0</v>
      </c>
      <c r="BH17" s="65">
        <f t="shared" si="7"/>
        <v>0</v>
      </c>
    </row>
    <row r="18" spans="1:60" ht="12" customHeight="1" thickTop="1" thickBot="1">
      <c r="A18" s="261"/>
      <c r="B18" s="256"/>
      <c r="C18" s="257"/>
      <c r="D18" s="252"/>
      <c r="E18" s="229"/>
      <c r="F18" s="229"/>
      <c r="G18" s="229"/>
      <c r="H18" s="229"/>
      <c r="I18" s="267"/>
      <c r="J18" s="230"/>
      <c r="K18" s="231"/>
      <c r="L18" s="113"/>
      <c r="M18" s="113"/>
      <c r="N18" s="592" t="s">
        <v>291</v>
      </c>
      <c r="O18" s="593"/>
      <c r="P18" s="593"/>
      <c r="Q18" s="593"/>
      <c r="R18" s="593"/>
      <c r="S18" s="593"/>
      <c r="T18" s="593"/>
      <c r="U18" s="593"/>
      <c r="V18" s="593"/>
      <c r="W18" s="593"/>
      <c r="X18" s="593"/>
      <c r="Y18" s="593"/>
      <c r="Z18" s="593"/>
      <c r="AA18" s="593"/>
      <c r="AB18" s="593"/>
      <c r="AC18" s="593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593"/>
      <c r="AP18" s="593"/>
      <c r="AQ18" s="593"/>
      <c r="AR18" s="593"/>
      <c r="AS18" s="593"/>
      <c r="AT18" s="594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3"/>
        <v>0</v>
      </c>
      <c r="BE18" s="62">
        <f t="shared" si="4"/>
        <v>0</v>
      </c>
      <c r="BF18" s="63">
        <f t="shared" si="5"/>
        <v>0</v>
      </c>
      <c r="BG18" s="64">
        <f t="shared" si="6"/>
        <v>0</v>
      </c>
      <c r="BH18" s="65">
        <f t="shared" si="7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592"/>
      <c r="O19" s="593"/>
      <c r="P19" s="593"/>
      <c r="Q19" s="593"/>
      <c r="R19" s="593"/>
      <c r="S19" s="593"/>
      <c r="T19" s="593"/>
      <c r="U19" s="593"/>
      <c r="V19" s="593"/>
      <c r="W19" s="593"/>
      <c r="X19" s="593"/>
      <c r="Y19" s="593"/>
      <c r="Z19" s="593"/>
      <c r="AA19" s="593"/>
      <c r="AB19" s="593"/>
      <c r="AC19" s="593"/>
      <c r="AD19" s="593"/>
      <c r="AE19" s="593"/>
      <c r="AF19" s="593"/>
      <c r="AG19" s="593"/>
      <c r="AH19" s="593"/>
      <c r="AI19" s="593"/>
      <c r="AJ19" s="593"/>
      <c r="AK19" s="593"/>
      <c r="AL19" s="593"/>
      <c r="AM19" s="593"/>
      <c r="AN19" s="593"/>
      <c r="AO19" s="593"/>
      <c r="AP19" s="593"/>
      <c r="AQ19" s="593"/>
      <c r="AR19" s="593"/>
      <c r="AS19" s="593"/>
      <c r="AT19" s="594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3"/>
        <v>0</v>
      </c>
      <c r="BE19" s="62">
        <f t="shared" si="4"/>
        <v>0</v>
      </c>
      <c r="BF19" s="63">
        <f t="shared" si="5"/>
        <v>0</v>
      </c>
      <c r="BG19" s="64">
        <f t="shared" si="6"/>
        <v>0</v>
      </c>
      <c r="BH19" s="65">
        <f t="shared" si="7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592" t="s">
        <v>297</v>
      </c>
      <c r="O20" s="593"/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  <c r="AA20" s="593"/>
      <c r="AB20" s="593"/>
      <c r="AC20" s="593"/>
      <c r="AD20" s="593"/>
      <c r="AE20" s="593"/>
      <c r="AF20" s="593"/>
      <c r="AG20" s="593"/>
      <c r="AH20" s="593"/>
      <c r="AI20" s="593"/>
      <c r="AJ20" s="593"/>
      <c r="AK20" s="593"/>
      <c r="AL20" s="593"/>
      <c r="AM20" s="593"/>
      <c r="AN20" s="593"/>
      <c r="AO20" s="593"/>
      <c r="AP20" s="593"/>
      <c r="AQ20" s="593"/>
      <c r="AR20" s="593"/>
      <c r="AS20" s="593"/>
      <c r="AT20" s="594"/>
      <c r="AW20" s="126"/>
      <c r="AX20" s="131"/>
      <c r="AY20" s="132"/>
      <c r="AZ20" s="127"/>
      <c r="BA20" s="131"/>
      <c r="BB20" s="128"/>
      <c r="BD20" s="61">
        <f t="shared" si="3"/>
        <v>0</v>
      </c>
      <c r="BE20" s="62">
        <f t="shared" si="4"/>
        <v>0</v>
      </c>
      <c r="BF20" s="63">
        <f t="shared" si="5"/>
        <v>0</v>
      </c>
      <c r="BG20" s="64">
        <f t="shared" si="6"/>
        <v>0</v>
      </c>
      <c r="BH20" s="65">
        <f t="shared" si="7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592"/>
      <c r="O21" s="593"/>
      <c r="P21" s="593"/>
      <c r="Q21" s="593"/>
      <c r="R21" s="593"/>
      <c r="S21" s="593"/>
      <c r="T21" s="593"/>
      <c r="U21" s="593"/>
      <c r="V21" s="593"/>
      <c r="W21" s="593"/>
      <c r="X21" s="593"/>
      <c r="Y21" s="593"/>
      <c r="Z21" s="593"/>
      <c r="AA21" s="593"/>
      <c r="AB21" s="593"/>
      <c r="AC21" s="593"/>
      <c r="AD21" s="593"/>
      <c r="AE21" s="593"/>
      <c r="AF21" s="593"/>
      <c r="AG21" s="593"/>
      <c r="AH21" s="593"/>
      <c r="AI21" s="593"/>
      <c r="AJ21" s="593"/>
      <c r="AK21" s="593"/>
      <c r="AL21" s="593"/>
      <c r="AM21" s="593"/>
      <c r="AN21" s="593"/>
      <c r="AO21" s="593"/>
      <c r="AP21" s="593"/>
      <c r="AQ21" s="593"/>
      <c r="AR21" s="593"/>
      <c r="AS21" s="593"/>
      <c r="AT21" s="594"/>
      <c r="AW21" s="133"/>
      <c r="AX21" s="134"/>
      <c r="AY21" s="135"/>
      <c r="AZ21" s="136"/>
      <c r="BA21" s="134"/>
      <c r="BB21" s="137"/>
      <c r="BD21" s="61">
        <f t="shared" ref="BD21:BD57" si="8">IF(J21="ร",1,0)</f>
        <v>0</v>
      </c>
      <c r="BE21" s="62">
        <f t="shared" ref="BE21:BE57" si="9">IF(J21="มส",1,0)</f>
        <v>0</v>
      </c>
      <c r="BF21" s="63">
        <f t="shared" ref="BF21:BF57" si="10">IF(J21="ขส",1,0)</f>
        <v>0</v>
      </c>
      <c r="BG21" s="64">
        <f t="shared" ref="BG21:BG57" si="11">IF(J21="ผ",1,0)</f>
        <v>0</v>
      </c>
      <c r="BH21" s="65">
        <f t="shared" ref="BH21:BH57" si="12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592" t="s">
        <v>292</v>
      </c>
      <c r="O22" s="593"/>
      <c r="P22" s="593"/>
      <c r="Q22" s="593"/>
      <c r="R22" s="593"/>
      <c r="S22" s="593"/>
      <c r="T22" s="593"/>
      <c r="U22" s="593"/>
      <c r="V22" s="593"/>
      <c r="W22" s="593"/>
      <c r="X22" s="593"/>
      <c r="Y22" s="593"/>
      <c r="Z22" s="593"/>
      <c r="AA22" s="593"/>
      <c r="AB22" s="593"/>
      <c r="AC22" s="593"/>
      <c r="AD22" s="593"/>
      <c r="AE22" s="593"/>
      <c r="AF22" s="593"/>
      <c r="AG22" s="593"/>
      <c r="AH22" s="593"/>
      <c r="AI22" s="593"/>
      <c r="AJ22" s="593"/>
      <c r="AK22" s="593"/>
      <c r="AL22" s="593"/>
      <c r="AM22" s="593"/>
      <c r="AN22" s="593"/>
      <c r="AO22" s="593"/>
      <c r="AP22" s="593"/>
      <c r="AQ22" s="593"/>
      <c r="AR22" s="593"/>
      <c r="AS22" s="593"/>
      <c r="AT22" s="594"/>
      <c r="BD22" s="61">
        <f t="shared" si="8"/>
        <v>0</v>
      </c>
      <c r="BE22" s="62">
        <f t="shared" si="9"/>
        <v>0</v>
      </c>
      <c r="BF22" s="63">
        <f t="shared" si="10"/>
        <v>0</v>
      </c>
      <c r="BG22" s="64">
        <f t="shared" si="11"/>
        <v>0</v>
      </c>
      <c r="BH22" s="65">
        <f t="shared" si="12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592"/>
      <c r="O23" s="593"/>
      <c r="P23" s="593"/>
      <c r="Q23" s="593"/>
      <c r="R23" s="593"/>
      <c r="S23" s="593"/>
      <c r="T23" s="593"/>
      <c r="U23" s="593"/>
      <c r="V23" s="593"/>
      <c r="W23" s="593"/>
      <c r="X23" s="593"/>
      <c r="Y23" s="593"/>
      <c r="Z23" s="593"/>
      <c r="AA23" s="593"/>
      <c r="AB23" s="593"/>
      <c r="AC23" s="593"/>
      <c r="AD23" s="593"/>
      <c r="AE23" s="593"/>
      <c r="AF23" s="593"/>
      <c r="AG23" s="593"/>
      <c r="AH23" s="593"/>
      <c r="AI23" s="593"/>
      <c r="AJ23" s="593"/>
      <c r="AK23" s="593"/>
      <c r="AL23" s="593"/>
      <c r="AM23" s="593"/>
      <c r="AN23" s="593"/>
      <c r="AO23" s="593"/>
      <c r="AP23" s="593"/>
      <c r="AQ23" s="593"/>
      <c r="AR23" s="593"/>
      <c r="AS23" s="593"/>
      <c r="AT23" s="594"/>
      <c r="BD23" s="61">
        <f t="shared" si="8"/>
        <v>0</v>
      </c>
      <c r="BE23" s="62">
        <f t="shared" si="9"/>
        <v>0</v>
      </c>
      <c r="BF23" s="63">
        <f t="shared" si="10"/>
        <v>0</v>
      </c>
      <c r="BG23" s="64">
        <f t="shared" si="11"/>
        <v>0</v>
      </c>
      <c r="BH23" s="65">
        <f t="shared" si="12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592" t="s">
        <v>293</v>
      </c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3"/>
      <c r="AL24" s="593"/>
      <c r="AM24" s="593"/>
      <c r="AN24" s="593"/>
      <c r="AO24" s="593"/>
      <c r="AP24" s="593"/>
      <c r="AQ24" s="593"/>
      <c r="AR24" s="593"/>
      <c r="AS24" s="593"/>
      <c r="AT24" s="594"/>
      <c r="BD24" s="61">
        <f t="shared" si="8"/>
        <v>0</v>
      </c>
      <c r="BE24" s="62">
        <f t="shared" si="9"/>
        <v>0</v>
      </c>
      <c r="BF24" s="63">
        <f t="shared" si="10"/>
        <v>0</v>
      </c>
      <c r="BG24" s="64">
        <f t="shared" si="11"/>
        <v>0</v>
      </c>
      <c r="BH24" s="65">
        <f t="shared" si="12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592"/>
      <c r="O25" s="593"/>
      <c r="P25" s="593"/>
      <c r="Q25" s="593"/>
      <c r="R25" s="593"/>
      <c r="S25" s="593"/>
      <c r="T25" s="593"/>
      <c r="U25" s="593"/>
      <c r="V25" s="593"/>
      <c r="W25" s="593"/>
      <c r="X25" s="593"/>
      <c r="Y25" s="593"/>
      <c r="Z25" s="593"/>
      <c r="AA25" s="593"/>
      <c r="AB25" s="593"/>
      <c r="AC25" s="593"/>
      <c r="AD25" s="593"/>
      <c r="AE25" s="593"/>
      <c r="AF25" s="593"/>
      <c r="AG25" s="593"/>
      <c r="AH25" s="593"/>
      <c r="AI25" s="593"/>
      <c r="AJ25" s="593"/>
      <c r="AK25" s="593"/>
      <c r="AL25" s="593"/>
      <c r="AM25" s="593"/>
      <c r="AN25" s="593"/>
      <c r="AO25" s="593"/>
      <c r="AP25" s="593"/>
      <c r="AQ25" s="593"/>
      <c r="AR25" s="593"/>
      <c r="AS25" s="593"/>
      <c r="AT25" s="594"/>
      <c r="BD25" s="61">
        <f t="shared" si="8"/>
        <v>0</v>
      </c>
      <c r="BE25" s="62">
        <f t="shared" si="9"/>
        <v>0</v>
      </c>
      <c r="BF25" s="63">
        <f t="shared" si="10"/>
        <v>0</v>
      </c>
      <c r="BG25" s="64">
        <f t="shared" si="11"/>
        <v>0</v>
      </c>
      <c r="BH25" s="65">
        <f t="shared" si="12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01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3"/>
      <c r="BD26" s="61">
        <f t="shared" si="8"/>
        <v>0</v>
      </c>
      <c r="BE26" s="62">
        <f t="shared" si="9"/>
        <v>0</v>
      </c>
      <c r="BF26" s="63">
        <f t="shared" si="10"/>
        <v>0</v>
      </c>
      <c r="BG26" s="64">
        <f t="shared" si="11"/>
        <v>0</v>
      </c>
      <c r="BH26" s="65">
        <f t="shared" si="12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01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602"/>
      <c r="AB27" s="602"/>
      <c r="AC27" s="602"/>
      <c r="AD27" s="602"/>
      <c r="AE27" s="602"/>
      <c r="AF27" s="602"/>
      <c r="AG27" s="602"/>
      <c r="AH27" s="602"/>
      <c r="AI27" s="602"/>
      <c r="AJ27" s="602"/>
      <c r="AK27" s="602"/>
      <c r="AL27" s="602"/>
      <c r="AM27" s="602"/>
      <c r="AN27" s="602"/>
      <c r="AO27" s="602"/>
      <c r="AP27" s="602"/>
      <c r="AQ27" s="602"/>
      <c r="AR27" s="602"/>
      <c r="AS27" s="602"/>
      <c r="AT27" s="603"/>
      <c r="BD27" s="61">
        <f t="shared" si="8"/>
        <v>0</v>
      </c>
      <c r="BE27" s="62">
        <f t="shared" si="9"/>
        <v>0</v>
      </c>
      <c r="BF27" s="63">
        <f t="shared" si="10"/>
        <v>0</v>
      </c>
      <c r="BG27" s="64">
        <f t="shared" si="11"/>
        <v>0</v>
      </c>
      <c r="BH27" s="65">
        <f t="shared" si="12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592" t="s">
        <v>298</v>
      </c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3"/>
      <c r="AG28" s="593"/>
      <c r="AH28" s="593"/>
      <c r="AI28" s="593"/>
      <c r="AJ28" s="593"/>
      <c r="AK28" s="593"/>
      <c r="AL28" s="593"/>
      <c r="AM28" s="593"/>
      <c r="AN28" s="593"/>
      <c r="AO28" s="593"/>
      <c r="AP28" s="593"/>
      <c r="AQ28" s="593"/>
      <c r="AR28" s="593"/>
      <c r="AS28" s="593"/>
      <c r="AT28" s="594"/>
      <c r="BD28" s="61">
        <f t="shared" si="8"/>
        <v>0</v>
      </c>
      <c r="BE28" s="62">
        <f t="shared" si="9"/>
        <v>0</v>
      </c>
      <c r="BF28" s="63">
        <f t="shared" si="10"/>
        <v>0</v>
      </c>
      <c r="BG28" s="64">
        <f t="shared" si="11"/>
        <v>0</v>
      </c>
      <c r="BH28" s="65">
        <f t="shared" si="12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592"/>
      <c r="O29" s="593"/>
      <c r="P29" s="593"/>
      <c r="Q29" s="593"/>
      <c r="R29" s="593"/>
      <c r="S29" s="593"/>
      <c r="T29" s="593"/>
      <c r="U29" s="593"/>
      <c r="V29" s="593"/>
      <c r="W29" s="593"/>
      <c r="X29" s="593"/>
      <c r="Y29" s="593"/>
      <c r="Z29" s="593"/>
      <c r="AA29" s="593"/>
      <c r="AB29" s="593"/>
      <c r="AC29" s="593"/>
      <c r="AD29" s="593"/>
      <c r="AE29" s="593"/>
      <c r="AF29" s="593"/>
      <c r="AG29" s="593"/>
      <c r="AH29" s="593"/>
      <c r="AI29" s="593"/>
      <c r="AJ29" s="593"/>
      <c r="AK29" s="593"/>
      <c r="AL29" s="593"/>
      <c r="AM29" s="593"/>
      <c r="AN29" s="593"/>
      <c r="AO29" s="593"/>
      <c r="AP29" s="593"/>
      <c r="AQ29" s="593"/>
      <c r="AR29" s="593"/>
      <c r="AS29" s="593"/>
      <c r="AT29" s="594"/>
      <c r="BD29" s="61">
        <f t="shared" si="8"/>
        <v>0</v>
      </c>
      <c r="BE29" s="62">
        <f t="shared" si="9"/>
        <v>0</v>
      </c>
      <c r="BF29" s="63">
        <f t="shared" si="10"/>
        <v>0</v>
      </c>
      <c r="BG29" s="64">
        <f t="shared" si="11"/>
        <v>0</v>
      </c>
      <c r="BH29" s="65">
        <f t="shared" si="12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592" t="s">
        <v>299</v>
      </c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3"/>
      <c r="AL30" s="593"/>
      <c r="AM30" s="593"/>
      <c r="AN30" s="593"/>
      <c r="AO30" s="593"/>
      <c r="AP30" s="593"/>
      <c r="AQ30" s="593"/>
      <c r="AR30" s="593"/>
      <c r="AS30" s="593"/>
      <c r="AT30" s="594"/>
      <c r="BD30" s="61">
        <f t="shared" si="8"/>
        <v>0</v>
      </c>
      <c r="BE30" s="62">
        <f t="shared" si="9"/>
        <v>0</v>
      </c>
      <c r="BF30" s="63">
        <f t="shared" si="10"/>
        <v>0</v>
      </c>
      <c r="BG30" s="64">
        <f t="shared" si="11"/>
        <v>0</v>
      </c>
      <c r="BH30" s="65">
        <f t="shared" si="12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592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3"/>
      <c r="Z31" s="593"/>
      <c r="AA31" s="593"/>
      <c r="AB31" s="593"/>
      <c r="AC31" s="593"/>
      <c r="AD31" s="593"/>
      <c r="AE31" s="593"/>
      <c r="AF31" s="593"/>
      <c r="AG31" s="593"/>
      <c r="AH31" s="593"/>
      <c r="AI31" s="593"/>
      <c r="AJ31" s="593"/>
      <c r="AK31" s="593"/>
      <c r="AL31" s="593"/>
      <c r="AM31" s="593"/>
      <c r="AN31" s="593"/>
      <c r="AO31" s="593"/>
      <c r="AP31" s="593"/>
      <c r="AQ31" s="593"/>
      <c r="AR31" s="593"/>
      <c r="AS31" s="593"/>
      <c r="AT31" s="594"/>
      <c r="BD31" s="61">
        <f t="shared" si="8"/>
        <v>0</v>
      </c>
      <c r="BE31" s="62">
        <f t="shared" si="9"/>
        <v>0</v>
      </c>
      <c r="BF31" s="63">
        <f t="shared" si="10"/>
        <v>0</v>
      </c>
      <c r="BG31" s="64">
        <f t="shared" si="11"/>
        <v>0</v>
      </c>
      <c r="BH31" s="65">
        <f t="shared" si="12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01"/>
      <c r="O32" s="602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3"/>
      <c r="BD32" s="61">
        <f t="shared" si="8"/>
        <v>0</v>
      </c>
      <c r="BE32" s="62">
        <f t="shared" si="9"/>
        <v>0</v>
      </c>
      <c r="BF32" s="63">
        <f t="shared" si="10"/>
        <v>0</v>
      </c>
      <c r="BG32" s="64">
        <f t="shared" si="11"/>
        <v>0</v>
      </c>
      <c r="BH32" s="65">
        <f t="shared" si="12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01"/>
      <c r="O33" s="602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3"/>
      <c r="BD33" s="61">
        <f t="shared" si="8"/>
        <v>0</v>
      </c>
      <c r="BE33" s="62">
        <f t="shared" si="9"/>
        <v>0</v>
      </c>
      <c r="BF33" s="63">
        <f t="shared" si="10"/>
        <v>0</v>
      </c>
      <c r="BG33" s="64">
        <f t="shared" si="11"/>
        <v>0</v>
      </c>
      <c r="BH33" s="65">
        <f t="shared" si="12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04" t="s">
        <v>294</v>
      </c>
      <c r="O34" s="605"/>
      <c r="P34" s="605"/>
      <c r="Q34" s="605"/>
      <c r="R34" s="605"/>
      <c r="S34" s="605"/>
      <c r="T34" s="605"/>
      <c r="U34" s="605"/>
      <c r="V34" s="605"/>
      <c r="W34" s="605"/>
      <c r="X34" s="605"/>
      <c r="Y34" s="605"/>
      <c r="Z34" s="605"/>
      <c r="AA34" s="605"/>
      <c r="AB34" s="605"/>
      <c r="AC34" s="605"/>
      <c r="AD34" s="605"/>
      <c r="AE34" s="605"/>
      <c r="AF34" s="605"/>
      <c r="AG34" s="605"/>
      <c r="AH34" s="605"/>
      <c r="AI34" s="605"/>
      <c r="AJ34" s="605"/>
      <c r="AK34" s="605"/>
      <c r="AL34" s="605"/>
      <c r="AM34" s="605"/>
      <c r="AN34" s="605"/>
      <c r="AO34" s="605"/>
      <c r="AP34" s="605"/>
      <c r="AQ34" s="605"/>
      <c r="AR34" s="605"/>
      <c r="AS34" s="605"/>
      <c r="AT34" s="606"/>
      <c r="BD34" s="61">
        <f t="shared" si="8"/>
        <v>0</v>
      </c>
      <c r="BE34" s="62">
        <f t="shared" si="9"/>
        <v>0</v>
      </c>
      <c r="BF34" s="63">
        <f t="shared" si="10"/>
        <v>0</v>
      </c>
      <c r="BG34" s="64">
        <f t="shared" si="11"/>
        <v>0</v>
      </c>
      <c r="BH34" s="65">
        <f t="shared" si="12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04"/>
      <c r="O35" s="605"/>
      <c r="P35" s="605"/>
      <c r="Q35" s="605"/>
      <c r="R35" s="605"/>
      <c r="S35" s="605"/>
      <c r="T35" s="605"/>
      <c r="U35" s="605"/>
      <c r="V35" s="605"/>
      <c r="W35" s="605"/>
      <c r="X35" s="605"/>
      <c r="Y35" s="605"/>
      <c r="Z35" s="605"/>
      <c r="AA35" s="605"/>
      <c r="AB35" s="605"/>
      <c r="AC35" s="605"/>
      <c r="AD35" s="605"/>
      <c r="AE35" s="605"/>
      <c r="AF35" s="605"/>
      <c r="AG35" s="605"/>
      <c r="AH35" s="605"/>
      <c r="AI35" s="605"/>
      <c r="AJ35" s="605"/>
      <c r="AK35" s="605"/>
      <c r="AL35" s="605"/>
      <c r="AM35" s="605"/>
      <c r="AN35" s="605"/>
      <c r="AO35" s="605"/>
      <c r="AP35" s="605"/>
      <c r="AQ35" s="605"/>
      <c r="AR35" s="605"/>
      <c r="AS35" s="605"/>
      <c r="AT35" s="606"/>
      <c r="BD35" s="61">
        <f t="shared" si="8"/>
        <v>0</v>
      </c>
      <c r="BE35" s="62">
        <f t="shared" si="9"/>
        <v>0</v>
      </c>
      <c r="BF35" s="63">
        <f t="shared" si="10"/>
        <v>0</v>
      </c>
      <c r="BG35" s="64">
        <f t="shared" si="11"/>
        <v>0</v>
      </c>
      <c r="BH35" s="65">
        <f t="shared" si="12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595" t="s">
        <v>295</v>
      </c>
      <c r="O36" s="596"/>
      <c r="P36" s="596"/>
      <c r="Q36" s="596"/>
      <c r="R36" s="596"/>
      <c r="S36" s="596"/>
      <c r="T36" s="596"/>
      <c r="U36" s="596"/>
      <c r="V36" s="596"/>
      <c r="W36" s="596"/>
      <c r="X36" s="596"/>
      <c r="Y36" s="596"/>
      <c r="Z36" s="596"/>
      <c r="AA36" s="596"/>
      <c r="AB36" s="596"/>
      <c r="AC36" s="596"/>
      <c r="AD36" s="596"/>
      <c r="AE36" s="596"/>
      <c r="AF36" s="596"/>
      <c r="AG36" s="596"/>
      <c r="AH36" s="596"/>
      <c r="AI36" s="596"/>
      <c r="AJ36" s="596"/>
      <c r="AK36" s="596"/>
      <c r="AL36" s="596"/>
      <c r="AM36" s="596"/>
      <c r="AN36" s="596"/>
      <c r="AO36" s="596"/>
      <c r="AP36" s="596"/>
      <c r="AQ36" s="596"/>
      <c r="AR36" s="596"/>
      <c r="AS36" s="596"/>
      <c r="AT36" s="597"/>
      <c r="BD36" s="61">
        <f t="shared" si="8"/>
        <v>0</v>
      </c>
      <c r="BE36" s="62">
        <f t="shared" si="9"/>
        <v>0</v>
      </c>
      <c r="BF36" s="63">
        <f t="shared" si="10"/>
        <v>0</v>
      </c>
      <c r="BG36" s="64">
        <f t="shared" si="11"/>
        <v>0</v>
      </c>
      <c r="BH36" s="65">
        <f t="shared" si="12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595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  <c r="AR37" s="596"/>
      <c r="AS37" s="596"/>
      <c r="AT37" s="597"/>
      <c r="BD37" s="61">
        <f t="shared" si="8"/>
        <v>0</v>
      </c>
      <c r="BE37" s="62">
        <f t="shared" si="9"/>
        <v>0</v>
      </c>
      <c r="BF37" s="63">
        <f t="shared" si="10"/>
        <v>0</v>
      </c>
      <c r="BG37" s="64">
        <f t="shared" si="11"/>
        <v>0</v>
      </c>
      <c r="BH37" s="65">
        <f t="shared" si="12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01"/>
      <c r="O38" s="602"/>
      <c r="P38" s="602"/>
      <c r="Q38" s="602"/>
      <c r="R38" s="602"/>
      <c r="S38" s="602"/>
      <c r="T38" s="602"/>
      <c r="U38" s="602"/>
      <c r="V38" s="602"/>
      <c r="W38" s="602"/>
      <c r="X38" s="602"/>
      <c r="Y38" s="602"/>
      <c r="Z38" s="602"/>
      <c r="AA38" s="602"/>
      <c r="AB38" s="602"/>
      <c r="AC38" s="602"/>
      <c r="AD38" s="602"/>
      <c r="AE38" s="602"/>
      <c r="AF38" s="602"/>
      <c r="AG38" s="602"/>
      <c r="AH38" s="602"/>
      <c r="AI38" s="602"/>
      <c r="AJ38" s="602"/>
      <c r="AK38" s="602"/>
      <c r="AL38" s="602"/>
      <c r="AM38" s="602"/>
      <c r="AN38" s="602"/>
      <c r="AO38" s="602"/>
      <c r="AP38" s="602"/>
      <c r="AQ38" s="602"/>
      <c r="AR38" s="602"/>
      <c r="AS38" s="602"/>
      <c r="AT38" s="603"/>
      <c r="BD38" s="61">
        <f t="shared" si="8"/>
        <v>0</v>
      </c>
      <c r="BE38" s="62">
        <f t="shared" si="9"/>
        <v>0</v>
      </c>
      <c r="BF38" s="63">
        <f t="shared" si="10"/>
        <v>0</v>
      </c>
      <c r="BG38" s="64">
        <f t="shared" si="11"/>
        <v>0</v>
      </c>
      <c r="BH38" s="65">
        <f t="shared" si="12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01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602"/>
      <c r="AJ39" s="602"/>
      <c r="AK39" s="602"/>
      <c r="AL39" s="602"/>
      <c r="AM39" s="602"/>
      <c r="AN39" s="602"/>
      <c r="AO39" s="602"/>
      <c r="AP39" s="602"/>
      <c r="AQ39" s="602"/>
      <c r="AR39" s="602"/>
      <c r="AS39" s="602"/>
      <c r="AT39" s="603"/>
      <c r="BD39" s="61">
        <f t="shared" si="8"/>
        <v>0</v>
      </c>
      <c r="BE39" s="62">
        <f t="shared" si="9"/>
        <v>0</v>
      </c>
      <c r="BF39" s="63">
        <f t="shared" si="10"/>
        <v>0</v>
      </c>
      <c r="BG39" s="64">
        <f t="shared" si="11"/>
        <v>0</v>
      </c>
      <c r="BH39" s="65">
        <f t="shared" si="12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592" t="s">
        <v>300</v>
      </c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593"/>
      <c r="AH40" s="593"/>
      <c r="AI40" s="593"/>
      <c r="AJ40" s="593"/>
      <c r="AK40" s="593"/>
      <c r="AL40" s="593"/>
      <c r="AM40" s="593"/>
      <c r="AN40" s="593"/>
      <c r="AO40" s="593"/>
      <c r="AP40" s="593"/>
      <c r="AQ40" s="593"/>
      <c r="AR40" s="593"/>
      <c r="AS40" s="593"/>
      <c r="AT40" s="594"/>
      <c r="BD40" s="61">
        <f t="shared" si="8"/>
        <v>0</v>
      </c>
      <c r="BE40" s="62">
        <f t="shared" si="9"/>
        <v>0</v>
      </c>
      <c r="BF40" s="63">
        <f t="shared" si="10"/>
        <v>0</v>
      </c>
      <c r="BG40" s="64">
        <f t="shared" si="11"/>
        <v>0</v>
      </c>
      <c r="BH40" s="65">
        <f t="shared" si="12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592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3"/>
      <c r="AL41" s="593"/>
      <c r="AM41" s="593"/>
      <c r="AN41" s="593"/>
      <c r="AO41" s="593"/>
      <c r="AP41" s="593"/>
      <c r="AQ41" s="593"/>
      <c r="AR41" s="593"/>
      <c r="AS41" s="593"/>
      <c r="AT41" s="594"/>
      <c r="BD41" s="61">
        <f t="shared" si="8"/>
        <v>0</v>
      </c>
      <c r="BE41" s="62">
        <f t="shared" si="9"/>
        <v>0</v>
      </c>
      <c r="BF41" s="63">
        <f t="shared" si="10"/>
        <v>0</v>
      </c>
      <c r="BG41" s="64">
        <f t="shared" si="11"/>
        <v>0</v>
      </c>
      <c r="BH41" s="65">
        <f t="shared" si="12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01"/>
      <c r="O42" s="602"/>
      <c r="P42" s="602"/>
      <c r="Q42" s="602"/>
      <c r="R42" s="602"/>
      <c r="S42" s="602"/>
      <c r="T42" s="602"/>
      <c r="U42" s="602"/>
      <c r="V42" s="602"/>
      <c r="W42" s="602"/>
      <c r="X42" s="602"/>
      <c r="Y42" s="602"/>
      <c r="Z42" s="602"/>
      <c r="AA42" s="602"/>
      <c r="AB42" s="602"/>
      <c r="AC42" s="602"/>
      <c r="AD42" s="602"/>
      <c r="AE42" s="602"/>
      <c r="AF42" s="602"/>
      <c r="AG42" s="602"/>
      <c r="AH42" s="602"/>
      <c r="AI42" s="602"/>
      <c r="AJ42" s="602"/>
      <c r="AK42" s="602"/>
      <c r="AL42" s="602"/>
      <c r="AM42" s="602"/>
      <c r="AN42" s="602"/>
      <c r="AO42" s="602"/>
      <c r="AP42" s="602"/>
      <c r="AQ42" s="602"/>
      <c r="AR42" s="602"/>
      <c r="AS42" s="602"/>
      <c r="AT42" s="603"/>
      <c r="BD42" s="61">
        <f t="shared" si="8"/>
        <v>0</v>
      </c>
      <c r="BE42" s="62">
        <f t="shared" si="9"/>
        <v>0</v>
      </c>
      <c r="BF42" s="63">
        <f t="shared" si="10"/>
        <v>0</v>
      </c>
      <c r="BG42" s="64">
        <f t="shared" si="11"/>
        <v>0</v>
      </c>
      <c r="BH42" s="65">
        <f t="shared" si="12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01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  <c r="AS43" s="602"/>
      <c r="AT43" s="603"/>
      <c r="BD43" s="61">
        <f t="shared" si="8"/>
        <v>0</v>
      </c>
      <c r="BE43" s="62">
        <f t="shared" si="9"/>
        <v>0</v>
      </c>
      <c r="BF43" s="63">
        <f t="shared" si="10"/>
        <v>0</v>
      </c>
      <c r="BG43" s="64">
        <f t="shared" si="11"/>
        <v>0</v>
      </c>
      <c r="BH43" s="65">
        <f t="shared" si="12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595" t="s">
        <v>289</v>
      </c>
      <c r="O44" s="596"/>
      <c r="P44" s="596"/>
      <c r="Q44" s="596"/>
      <c r="R44" s="596"/>
      <c r="S44" s="596"/>
      <c r="T44" s="596"/>
      <c r="U44" s="596"/>
      <c r="V44" s="596"/>
      <c r="W44" s="596"/>
      <c r="X44" s="596"/>
      <c r="Y44" s="596"/>
      <c r="Z44" s="596"/>
      <c r="AA44" s="596"/>
      <c r="AB44" s="596"/>
      <c r="AC44" s="596"/>
      <c r="AD44" s="596"/>
      <c r="AE44" s="596"/>
      <c r="AF44" s="596"/>
      <c r="AG44" s="596"/>
      <c r="AH44" s="596"/>
      <c r="AI44" s="596"/>
      <c r="AJ44" s="596"/>
      <c r="AK44" s="596"/>
      <c r="AL44" s="596"/>
      <c r="AM44" s="596"/>
      <c r="AN44" s="596"/>
      <c r="AO44" s="596"/>
      <c r="AP44" s="596"/>
      <c r="AQ44" s="596"/>
      <c r="AR44" s="596"/>
      <c r="AS44" s="596"/>
      <c r="AT44" s="597"/>
      <c r="BD44" s="61">
        <f t="shared" si="8"/>
        <v>0</v>
      </c>
      <c r="BE44" s="62">
        <f t="shared" si="9"/>
        <v>0</v>
      </c>
      <c r="BF44" s="63">
        <f t="shared" si="10"/>
        <v>0</v>
      </c>
      <c r="BG44" s="64">
        <f t="shared" si="11"/>
        <v>0</v>
      </c>
      <c r="BH44" s="65">
        <f t="shared" si="12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595"/>
      <c r="O45" s="596"/>
      <c r="P45" s="596"/>
      <c r="Q45" s="596"/>
      <c r="R45" s="596"/>
      <c r="S45" s="596"/>
      <c r="T45" s="596"/>
      <c r="U45" s="596"/>
      <c r="V45" s="596"/>
      <c r="W45" s="596"/>
      <c r="X45" s="596"/>
      <c r="Y45" s="596"/>
      <c r="Z45" s="596"/>
      <c r="AA45" s="596"/>
      <c r="AB45" s="596"/>
      <c r="AC45" s="596"/>
      <c r="AD45" s="596"/>
      <c r="AE45" s="596"/>
      <c r="AF45" s="596"/>
      <c r="AG45" s="596"/>
      <c r="AH45" s="596"/>
      <c r="AI45" s="596"/>
      <c r="AJ45" s="596"/>
      <c r="AK45" s="596"/>
      <c r="AL45" s="596"/>
      <c r="AM45" s="596"/>
      <c r="AN45" s="596"/>
      <c r="AO45" s="596"/>
      <c r="AP45" s="596"/>
      <c r="AQ45" s="596"/>
      <c r="AR45" s="596"/>
      <c r="AS45" s="596"/>
      <c r="AT45" s="597"/>
      <c r="BD45" s="61">
        <f t="shared" si="8"/>
        <v>0</v>
      </c>
      <c r="BE45" s="62">
        <f t="shared" si="9"/>
        <v>0</v>
      </c>
      <c r="BF45" s="63">
        <f t="shared" si="10"/>
        <v>0</v>
      </c>
      <c r="BG45" s="64">
        <f t="shared" si="11"/>
        <v>0</v>
      </c>
      <c r="BH45" s="65">
        <f t="shared" si="12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595" t="s">
        <v>339</v>
      </c>
      <c r="O46" s="596"/>
      <c r="P46" s="596"/>
      <c r="Q46" s="596"/>
      <c r="R46" s="596"/>
      <c r="S46" s="596"/>
      <c r="T46" s="596"/>
      <c r="U46" s="596"/>
      <c r="V46" s="596"/>
      <c r="W46" s="596"/>
      <c r="X46" s="596"/>
      <c r="Y46" s="596"/>
      <c r="Z46" s="596"/>
      <c r="AA46" s="596"/>
      <c r="AB46" s="596"/>
      <c r="AC46" s="596"/>
      <c r="AD46" s="596"/>
      <c r="AE46" s="596"/>
      <c r="AF46" s="596"/>
      <c r="AG46" s="596"/>
      <c r="AH46" s="596"/>
      <c r="AI46" s="596"/>
      <c r="AJ46" s="596"/>
      <c r="AK46" s="596"/>
      <c r="AL46" s="596"/>
      <c r="AM46" s="596"/>
      <c r="AN46" s="596"/>
      <c r="AO46" s="596"/>
      <c r="AP46" s="596"/>
      <c r="AQ46" s="596"/>
      <c r="AR46" s="596"/>
      <c r="AS46" s="596"/>
      <c r="AT46" s="597"/>
      <c r="BD46" s="61">
        <f t="shared" si="8"/>
        <v>0</v>
      </c>
      <c r="BE46" s="62">
        <f t="shared" si="9"/>
        <v>0</v>
      </c>
      <c r="BF46" s="63">
        <f t="shared" si="10"/>
        <v>0</v>
      </c>
      <c r="BG46" s="64">
        <f t="shared" si="11"/>
        <v>0</v>
      </c>
      <c r="BH46" s="65">
        <f t="shared" si="12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595"/>
      <c r="O47" s="596"/>
      <c r="P47" s="596"/>
      <c r="Q47" s="596"/>
      <c r="R47" s="596"/>
      <c r="S47" s="596"/>
      <c r="T47" s="596"/>
      <c r="U47" s="596"/>
      <c r="V47" s="596"/>
      <c r="W47" s="596"/>
      <c r="X47" s="596"/>
      <c r="Y47" s="596"/>
      <c r="Z47" s="596"/>
      <c r="AA47" s="596"/>
      <c r="AB47" s="596"/>
      <c r="AC47" s="596"/>
      <c r="AD47" s="596"/>
      <c r="AE47" s="596"/>
      <c r="AF47" s="596"/>
      <c r="AG47" s="596"/>
      <c r="AH47" s="596"/>
      <c r="AI47" s="596"/>
      <c r="AJ47" s="596"/>
      <c r="AK47" s="596"/>
      <c r="AL47" s="596"/>
      <c r="AM47" s="596"/>
      <c r="AN47" s="596"/>
      <c r="AO47" s="596"/>
      <c r="AP47" s="596"/>
      <c r="AQ47" s="596"/>
      <c r="AR47" s="596"/>
      <c r="AS47" s="596"/>
      <c r="AT47" s="597"/>
      <c r="BD47" s="61">
        <f t="shared" si="8"/>
        <v>0</v>
      </c>
      <c r="BE47" s="62">
        <f t="shared" si="9"/>
        <v>0</v>
      </c>
      <c r="BF47" s="63">
        <f t="shared" si="10"/>
        <v>0</v>
      </c>
      <c r="BG47" s="64">
        <f t="shared" si="11"/>
        <v>0</v>
      </c>
      <c r="BH47" s="65">
        <f t="shared" si="12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595" t="s">
        <v>338</v>
      </c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  <c r="AC48" s="596"/>
      <c r="AD48" s="596"/>
      <c r="AE48" s="596"/>
      <c r="AF48" s="596"/>
      <c r="AG48" s="596"/>
      <c r="AH48" s="596"/>
      <c r="AI48" s="596"/>
      <c r="AJ48" s="596"/>
      <c r="AK48" s="596"/>
      <c r="AL48" s="596"/>
      <c r="AM48" s="596"/>
      <c r="AN48" s="596"/>
      <c r="AO48" s="596"/>
      <c r="AP48" s="596"/>
      <c r="AQ48" s="596"/>
      <c r="AR48" s="596"/>
      <c r="AS48" s="596"/>
      <c r="AT48" s="597"/>
      <c r="BD48" s="61">
        <f t="shared" si="8"/>
        <v>0</v>
      </c>
      <c r="BE48" s="62">
        <f t="shared" si="9"/>
        <v>0</v>
      </c>
      <c r="BF48" s="63">
        <f t="shared" si="10"/>
        <v>0</v>
      </c>
      <c r="BG48" s="64">
        <f t="shared" si="11"/>
        <v>0</v>
      </c>
      <c r="BH48" s="65">
        <f t="shared" si="12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595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  <c r="AC49" s="596"/>
      <c r="AD49" s="596"/>
      <c r="AE49" s="596"/>
      <c r="AF49" s="596"/>
      <c r="AG49" s="596"/>
      <c r="AH49" s="596"/>
      <c r="AI49" s="596"/>
      <c r="AJ49" s="596"/>
      <c r="AK49" s="596"/>
      <c r="AL49" s="596"/>
      <c r="AM49" s="596"/>
      <c r="AN49" s="596"/>
      <c r="AO49" s="596"/>
      <c r="AP49" s="596"/>
      <c r="AQ49" s="596"/>
      <c r="AR49" s="596"/>
      <c r="AS49" s="596"/>
      <c r="AT49" s="597"/>
      <c r="BD49" s="61">
        <f t="shared" si="8"/>
        <v>0</v>
      </c>
      <c r="BE49" s="62">
        <f t="shared" si="9"/>
        <v>0</v>
      </c>
      <c r="BF49" s="63">
        <f t="shared" si="10"/>
        <v>0</v>
      </c>
      <c r="BG49" s="64">
        <f t="shared" si="11"/>
        <v>0</v>
      </c>
      <c r="BH49" s="65">
        <f t="shared" si="12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595" t="s">
        <v>285</v>
      </c>
      <c r="O50" s="596"/>
      <c r="P50" s="596"/>
      <c r="Q50" s="596"/>
      <c r="R50" s="596"/>
      <c r="S50" s="596"/>
      <c r="T50" s="596"/>
      <c r="U50" s="596"/>
      <c r="V50" s="596"/>
      <c r="W50" s="596"/>
      <c r="X50" s="596"/>
      <c r="Y50" s="596"/>
      <c r="Z50" s="596"/>
      <c r="AA50" s="596"/>
      <c r="AB50" s="596"/>
      <c r="AC50" s="596"/>
      <c r="AD50" s="596"/>
      <c r="AE50" s="596"/>
      <c r="AF50" s="596"/>
      <c r="AG50" s="596"/>
      <c r="AH50" s="596"/>
      <c r="AI50" s="596"/>
      <c r="AJ50" s="596"/>
      <c r="AK50" s="596"/>
      <c r="AL50" s="596"/>
      <c r="AM50" s="596"/>
      <c r="AN50" s="596"/>
      <c r="AO50" s="596"/>
      <c r="AP50" s="596"/>
      <c r="AQ50" s="596"/>
      <c r="AR50" s="596"/>
      <c r="AS50" s="596"/>
      <c r="AT50" s="597"/>
      <c r="BD50" s="61">
        <f t="shared" si="8"/>
        <v>0</v>
      </c>
      <c r="BE50" s="62">
        <f t="shared" si="9"/>
        <v>0</v>
      </c>
      <c r="BF50" s="63">
        <f t="shared" si="10"/>
        <v>0</v>
      </c>
      <c r="BG50" s="64">
        <f t="shared" si="11"/>
        <v>0</v>
      </c>
      <c r="BH50" s="65">
        <f t="shared" si="12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595"/>
      <c r="O51" s="596"/>
      <c r="P51" s="596"/>
      <c r="Q51" s="596"/>
      <c r="R51" s="596"/>
      <c r="S51" s="596"/>
      <c r="T51" s="596"/>
      <c r="U51" s="596"/>
      <c r="V51" s="596"/>
      <c r="W51" s="596"/>
      <c r="X51" s="596"/>
      <c r="Y51" s="596"/>
      <c r="Z51" s="596"/>
      <c r="AA51" s="596"/>
      <c r="AB51" s="596"/>
      <c r="AC51" s="596"/>
      <c r="AD51" s="596"/>
      <c r="AE51" s="596"/>
      <c r="AF51" s="596"/>
      <c r="AG51" s="596"/>
      <c r="AH51" s="596"/>
      <c r="AI51" s="596"/>
      <c r="AJ51" s="596"/>
      <c r="AK51" s="596"/>
      <c r="AL51" s="596"/>
      <c r="AM51" s="596"/>
      <c r="AN51" s="596"/>
      <c r="AO51" s="596"/>
      <c r="AP51" s="596"/>
      <c r="AQ51" s="596"/>
      <c r="AR51" s="596"/>
      <c r="AS51" s="596"/>
      <c r="AT51" s="597"/>
      <c r="BD51" s="61">
        <f t="shared" si="8"/>
        <v>0</v>
      </c>
      <c r="BE51" s="62">
        <f t="shared" si="9"/>
        <v>0</v>
      </c>
      <c r="BF51" s="63">
        <f t="shared" si="10"/>
        <v>0</v>
      </c>
      <c r="BG51" s="64">
        <f t="shared" si="11"/>
        <v>0</v>
      </c>
      <c r="BH51" s="65">
        <f t="shared" si="12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595"/>
      <c r="O52" s="596"/>
      <c r="P52" s="596"/>
      <c r="Q52" s="596"/>
      <c r="R52" s="596"/>
      <c r="S52" s="596"/>
      <c r="T52" s="596"/>
      <c r="U52" s="596"/>
      <c r="V52" s="596"/>
      <c r="W52" s="596"/>
      <c r="X52" s="596"/>
      <c r="Y52" s="596"/>
      <c r="Z52" s="596"/>
      <c r="AA52" s="596"/>
      <c r="AB52" s="596"/>
      <c r="AC52" s="596"/>
      <c r="AD52" s="596"/>
      <c r="AE52" s="596"/>
      <c r="AF52" s="596"/>
      <c r="AG52" s="596"/>
      <c r="AH52" s="596"/>
      <c r="AI52" s="596"/>
      <c r="AJ52" s="596"/>
      <c r="AK52" s="596"/>
      <c r="AL52" s="596"/>
      <c r="AM52" s="596"/>
      <c r="AN52" s="596"/>
      <c r="AO52" s="596"/>
      <c r="AP52" s="596"/>
      <c r="AQ52" s="596"/>
      <c r="AR52" s="596"/>
      <c r="AS52" s="596"/>
      <c r="AT52" s="597"/>
      <c r="BD52" s="61">
        <f t="shared" si="8"/>
        <v>0</v>
      </c>
      <c r="BE52" s="62">
        <f t="shared" si="9"/>
        <v>0</v>
      </c>
      <c r="BF52" s="63">
        <f t="shared" si="10"/>
        <v>0</v>
      </c>
      <c r="BG52" s="64">
        <f t="shared" si="11"/>
        <v>0</v>
      </c>
      <c r="BH52" s="65">
        <f t="shared" si="12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598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600"/>
      <c r="BD53" s="61">
        <f t="shared" si="8"/>
        <v>0</v>
      </c>
      <c r="BE53" s="62">
        <f t="shared" si="9"/>
        <v>0</v>
      </c>
      <c r="BF53" s="63">
        <f t="shared" si="10"/>
        <v>0</v>
      </c>
      <c r="BG53" s="64">
        <f t="shared" si="11"/>
        <v>0</v>
      </c>
      <c r="BH53" s="65">
        <f t="shared" si="12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8"/>
        <v>0</v>
      </c>
      <c r="BE54" s="62">
        <f t="shared" si="9"/>
        <v>0</v>
      </c>
      <c r="BF54" s="63">
        <f t="shared" si="10"/>
        <v>0</v>
      </c>
      <c r="BG54" s="64">
        <f t="shared" si="11"/>
        <v>0</v>
      </c>
      <c r="BH54" s="65">
        <f t="shared" si="12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8"/>
        <v>0</v>
      </c>
      <c r="BE55" s="62">
        <f t="shared" si="9"/>
        <v>0</v>
      </c>
      <c r="BF55" s="63">
        <f t="shared" si="10"/>
        <v>0</v>
      </c>
      <c r="BG55" s="64">
        <f t="shared" si="11"/>
        <v>0</v>
      </c>
      <c r="BH55" s="65">
        <f t="shared" si="12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8"/>
        <v>0</v>
      </c>
      <c r="BE56" s="62">
        <f t="shared" si="9"/>
        <v>0</v>
      </c>
      <c r="BF56" s="63">
        <f t="shared" si="10"/>
        <v>0</v>
      </c>
      <c r="BG56" s="64">
        <f t="shared" si="11"/>
        <v>0</v>
      </c>
      <c r="BH56" s="65">
        <f t="shared" si="12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8"/>
        <v>0</v>
      </c>
      <c r="BE57" s="62">
        <f t="shared" si="9"/>
        <v>0</v>
      </c>
      <c r="BF57" s="63">
        <f t="shared" si="10"/>
        <v>0</v>
      </c>
      <c r="BG57" s="64">
        <f t="shared" si="11"/>
        <v>0</v>
      </c>
      <c r="BH57" s="65">
        <f t="shared" si="12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1" t="s">
        <v>203</v>
      </c>
      <c r="B2" s="641"/>
      <c r="C2" s="641"/>
      <c r="D2" s="641"/>
      <c r="E2" s="641"/>
      <c r="F2" s="641"/>
      <c r="G2" s="641"/>
      <c r="H2" s="641"/>
      <c r="I2" s="641"/>
    </row>
    <row r="3" spans="1:9" ht="19.5" customHeight="1">
      <c r="A3" s="641" t="s">
        <v>204</v>
      </c>
      <c r="B3" s="641"/>
      <c r="C3" s="641"/>
      <c r="D3" s="641"/>
      <c r="E3" s="641"/>
      <c r="F3" s="641"/>
      <c r="G3" s="641"/>
      <c r="H3" s="641"/>
      <c r="I3" s="641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47"/>
      <c r="I5" s="26" t="s">
        <v>147</v>
      </c>
    </row>
    <row r="6" spans="1:9" ht="19.5" customHeight="1">
      <c r="A6" s="24" t="s">
        <v>206</v>
      </c>
      <c r="B6" s="648" t="s">
        <v>223</v>
      </c>
      <c r="C6" s="649"/>
      <c r="D6" s="649"/>
      <c r="E6" s="649"/>
      <c r="F6" s="649"/>
      <c r="G6" s="649"/>
      <c r="H6" s="650"/>
      <c r="I6" s="25">
        <v>2</v>
      </c>
    </row>
    <row r="7" spans="1:9" ht="19.5" customHeight="1" thickBot="1">
      <c r="A7" s="50" t="s">
        <v>207</v>
      </c>
      <c r="B7" s="651" t="s">
        <v>224</v>
      </c>
      <c r="C7" s="652"/>
      <c r="D7" s="652"/>
      <c r="E7" s="652"/>
      <c r="F7" s="652"/>
      <c r="G7" s="652"/>
      <c r="H7" s="653"/>
      <c r="I7" s="27">
        <v>1</v>
      </c>
    </row>
    <row r="8" spans="1:9" ht="19.5" customHeight="1">
      <c r="A8" s="24" t="s">
        <v>208</v>
      </c>
      <c r="B8" s="658" t="s">
        <v>225</v>
      </c>
      <c r="C8" s="649"/>
      <c r="D8" s="649"/>
      <c r="E8" s="649"/>
      <c r="F8" s="649"/>
      <c r="G8" s="649"/>
      <c r="H8" s="650"/>
      <c r="I8" s="25">
        <v>3</v>
      </c>
    </row>
    <row r="9" spans="1:9" ht="19.5" customHeight="1">
      <c r="A9" s="51" t="s">
        <v>209</v>
      </c>
      <c r="B9" s="642" t="s">
        <v>226</v>
      </c>
      <c r="C9" s="643"/>
      <c r="D9" s="643"/>
      <c r="E9" s="643"/>
      <c r="F9" s="643"/>
      <c r="G9" s="643"/>
      <c r="H9" s="644"/>
      <c r="I9" s="29">
        <v>2</v>
      </c>
    </row>
    <row r="10" spans="1:9" ht="19.5" customHeight="1" thickBot="1">
      <c r="A10" s="50"/>
      <c r="B10" s="654" t="s">
        <v>227</v>
      </c>
      <c r="C10" s="652"/>
      <c r="D10" s="652"/>
      <c r="E10" s="652"/>
      <c r="F10" s="652"/>
      <c r="G10" s="652"/>
      <c r="H10" s="653"/>
      <c r="I10" s="27">
        <v>1</v>
      </c>
    </row>
    <row r="11" spans="1:9" ht="19.5" customHeight="1">
      <c r="A11" s="24" t="s">
        <v>210</v>
      </c>
      <c r="B11" s="658" t="s">
        <v>250</v>
      </c>
      <c r="C11" s="649"/>
      <c r="D11" s="649"/>
      <c r="E11" s="649"/>
      <c r="F11" s="649"/>
      <c r="G11" s="649"/>
      <c r="H11" s="650"/>
      <c r="I11" s="25">
        <v>3</v>
      </c>
    </row>
    <row r="12" spans="1:9" ht="19.5" customHeight="1">
      <c r="A12" s="51" t="s">
        <v>209</v>
      </c>
      <c r="B12" s="642" t="s">
        <v>251</v>
      </c>
      <c r="C12" s="643"/>
      <c r="D12" s="643"/>
      <c r="E12" s="643"/>
      <c r="F12" s="643"/>
      <c r="G12" s="643"/>
      <c r="H12" s="644"/>
      <c r="I12" s="29">
        <v>2</v>
      </c>
    </row>
    <row r="13" spans="1:9" ht="19.5" customHeight="1" thickBot="1">
      <c r="A13" s="50"/>
      <c r="B13" s="654" t="s">
        <v>228</v>
      </c>
      <c r="C13" s="652"/>
      <c r="D13" s="652"/>
      <c r="E13" s="652"/>
      <c r="F13" s="652"/>
      <c r="G13" s="652"/>
      <c r="H13" s="653"/>
      <c r="I13" s="27">
        <v>1</v>
      </c>
    </row>
    <row r="14" spans="1:9" ht="19.5" customHeight="1">
      <c r="A14" s="24" t="s">
        <v>211</v>
      </c>
      <c r="B14" s="655" t="s">
        <v>229</v>
      </c>
      <c r="C14" s="656"/>
      <c r="D14" s="656"/>
      <c r="E14" s="656"/>
      <c r="F14" s="656"/>
      <c r="G14" s="656"/>
      <c r="H14" s="657"/>
      <c r="I14" s="28">
        <v>2</v>
      </c>
    </row>
    <row r="15" spans="1:9" ht="19.5" customHeight="1">
      <c r="A15" s="51" t="s">
        <v>207</v>
      </c>
      <c r="B15" s="642" t="s">
        <v>253</v>
      </c>
      <c r="C15" s="643"/>
      <c r="D15" s="643"/>
      <c r="E15" s="643"/>
      <c r="F15" s="643"/>
      <c r="G15" s="643"/>
      <c r="H15" s="644"/>
      <c r="I15" s="29">
        <v>1</v>
      </c>
    </row>
    <row r="16" spans="1:9" ht="19.5" customHeight="1" thickBot="1">
      <c r="A16" s="50"/>
      <c r="B16" s="654" t="s">
        <v>252</v>
      </c>
      <c r="C16" s="652"/>
      <c r="D16" s="652"/>
      <c r="E16" s="652"/>
      <c r="F16" s="652"/>
      <c r="G16" s="652"/>
      <c r="H16" s="653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1" t="s">
        <v>233</v>
      </c>
      <c r="C22" s="662"/>
      <c r="D22" s="662"/>
      <c r="E22" s="662"/>
      <c r="F22" s="662"/>
      <c r="G22" s="662"/>
      <c r="H22" s="663"/>
      <c r="I22" s="28">
        <v>3</v>
      </c>
    </row>
    <row r="23" spans="1:9" ht="19.5" customHeight="1">
      <c r="A23" s="51" t="s">
        <v>209</v>
      </c>
      <c r="B23" s="665" t="s">
        <v>234</v>
      </c>
      <c r="C23" s="666"/>
      <c r="D23" s="666"/>
      <c r="E23" s="666"/>
      <c r="F23" s="666"/>
      <c r="G23" s="666"/>
      <c r="H23" s="667"/>
      <c r="I23" s="29">
        <v>2</v>
      </c>
    </row>
    <row r="24" spans="1:9" ht="19.5" customHeight="1" thickBot="1">
      <c r="A24" s="50"/>
      <c r="B24" s="659" t="s">
        <v>235</v>
      </c>
      <c r="C24" s="660"/>
      <c r="D24" s="660"/>
      <c r="E24" s="660"/>
      <c r="F24" s="660"/>
      <c r="G24" s="660"/>
      <c r="H24" s="664"/>
      <c r="I24" s="47">
        <v>1</v>
      </c>
    </row>
    <row r="25" spans="1:9" ht="19.5" customHeight="1">
      <c r="A25" s="24" t="s">
        <v>215</v>
      </c>
      <c r="B25" s="661" t="s">
        <v>236</v>
      </c>
      <c r="C25" s="662"/>
      <c r="D25" s="662"/>
      <c r="E25" s="662"/>
      <c r="F25" s="662"/>
      <c r="G25" s="662"/>
      <c r="H25" s="66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8"/>
      <c r="C29" s="668"/>
      <c r="D29" s="668"/>
      <c r="E29" s="668"/>
      <c r="F29" s="668"/>
      <c r="G29" s="668"/>
      <c r="H29" s="66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61" t="s">
        <v>240</v>
      </c>
      <c r="C32" s="662"/>
      <c r="D32" s="662"/>
      <c r="E32" s="662"/>
      <c r="F32" s="662"/>
      <c r="G32" s="662"/>
      <c r="H32" s="663"/>
      <c r="I32" s="25">
        <v>2</v>
      </c>
    </row>
    <row r="33" spans="1:9" ht="19.5" customHeight="1" thickBot="1">
      <c r="A33" s="50" t="s">
        <v>207</v>
      </c>
      <c r="B33" s="659" t="s">
        <v>241</v>
      </c>
      <c r="C33" s="660"/>
      <c r="D33" s="660"/>
      <c r="E33" s="660"/>
      <c r="F33" s="660"/>
      <c r="G33" s="660"/>
      <c r="H33" s="66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1" t="s">
        <v>248</v>
      </c>
      <c r="C40" s="662"/>
      <c r="D40" s="662"/>
      <c r="E40" s="662"/>
      <c r="F40" s="662"/>
      <c r="G40" s="662"/>
      <c r="H40" s="662"/>
      <c r="I40" s="25">
        <v>2</v>
      </c>
    </row>
    <row r="41" spans="1:9" ht="19.5" customHeight="1" thickBot="1">
      <c r="A41" s="50" t="s">
        <v>207</v>
      </c>
      <c r="B41" s="659" t="s">
        <v>249</v>
      </c>
      <c r="C41" s="660"/>
      <c r="D41" s="660"/>
      <c r="E41" s="660"/>
      <c r="F41" s="660"/>
      <c r="G41" s="660"/>
      <c r="H41" s="660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0" t="s">
        <v>157</v>
      </c>
      <c r="B1" s="670"/>
      <c r="C1" s="670"/>
      <c r="D1" s="670"/>
      <c r="E1" s="9"/>
    </row>
    <row r="2" spans="1:13" ht="21.75">
      <c r="A2" s="670" t="s">
        <v>158</v>
      </c>
      <c r="B2" s="670"/>
      <c r="C2" s="670"/>
      <c r="D2" s="670"/>
      <c r="E2" s="9"/>
      <c r="I2" s="671" t="s">
        <v>264</v>
      </c>
      <c r="J2" s="672"/>
      <c r="K2" s="672"/>
      <c r="L2" s="672"/>
      <c r="M2" s="672"/>
    </row>
    <row r="3" spans="1:13" ht="17.25" customHeight="1">
      <c r="A3" s="673" t="s">
        <v>144</v>
      </c>
      <c r="B3" s="673"/>
      <c r="C3" s="673"/>
      <c r="I3" s="672"/>
      <c r="J3" s="672"/>
      <c r="K3" s="672"/>
      <c r="L3" s="672"/>
      <c r="M3" s="672"/>
    </row>
    <row r="4" spans="1:13" ht="17.25" customHeight="1" thickBot="1">
      <c r="A4" s="669" t="s">
        <v>145</v>
      </c>
      <c r="B4" s="669"/>
      <c r="C4" s="669"/>
      <c r="I4" s="672"/>
      <c r="J4" s="672"/>
      <c r="K4" s="672"/>
      <c r="L4" s="672"/>
      <c r="M4" s="672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2"/>
      <c r="J5" s="672"/>
      <c r="K5" s="672"/>
      <c r="L5" s="672"/>
      <c r="M5" s="672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2"/>
      <c r="J6" s="672"/>
      <c r="K6" s="672"/>
      <c r="L6" s="672"/>
      <c r="M6" s="672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2"/>
      <c r="J7" s="672"/>
      <c r="K7" s="672"/>
      <c r="L7" s="672"/>
      <c r="M7" s="672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2"/>
      <c r="J8" s="672"/>
      <c r="K8" s="672"/>
      <c r="L8" s="672"/>
      <c r="M8" s="672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2"/>
      <c r="J9" s="672"/>
      <c r="K9" s="672"/>
      <c r="L9" s="672"/>
      <c r="M9" s="672"/>
    </row>
    <row r="10" spans="1:13" ht="17.25" customHeight="1" thickBot="1">
      <c r="A10" s="6"/>
      <c r="B10" s="6" t="s">
        <v>11</v>
      </c>
      <c r="C10" s="6" t="s">
        <v>166</v>
      </c>
      <c r="D10" s="6"/>
      <c r="I10" s="672"/>
      <c r="J10" s="672"/>
      <c r="K10" s="672"/>
      <c r="L10" s="672"/>
      <c r="M10" s="672"/>
    </row>
    <row r="11" spans="1:13" ht="5.25" customHeight="1">
      <c r="I11" s="672"/>
      <c r="J11" s="672"/>
      <c r="K11" s="672"/>
      <c r="L11" s="672"/>
      <c r="M11" s="672"/>
    </row>
    <row r="12" spans="1:13" ht="17.25" customHeight="1" thickBot="1">
      <c r="A12" s="669" t="s">
        <v>149</v>
      </c>
      <c r="B12" s="669"/>
      <c r="C12" s="669"/>
      <c r="I12" s="672"/>
      <c r="J12" s="672"/>
      <c r="K12" s="672"/>
      <c r="L12" s="672"/>
      <c r="M12" s="672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2"/>
      <c r="J13" s="672"/>
      <c r="K13" s="672"/>
      <c r="L13" s="672"/>
      <c r="M13" s="672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2"/>
      <c r="J14" s="672"/>
      <c r="K14" s="672"/>
      <c r="L14" s="672"/>
      <c r="M14" s="672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2"/>
      <c r="J15" s="672"/>
      <c r="K15" s="672"/>
      <c r="L15" s="672"/>
      <c r="M15" s="672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2"/>
      <c r="J16" s="672"/>
      <c r="K16" s="672"/>
      <c r="L16" s="672"/>
      <c r="M16" s="672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2"/>
      <c r="J17" s="672"/>
      <c r="K17" s="672"/>
      <c r="L17" s="672"/>
      <c r="M17" s="672"/>
    </row>
    <row r="18" spans="1:13" ht="17.25" customHeight="1" thickBot="1">
      <c r="A18" s="6"/>
      <c r="B18" s="6" t="s">
        <v>11</v>
      </c>
      <c r="C18" s="6" t="s">
        <v>166</v>
      </c>
      <c r="D18" s="6"/>
      <c r="I18" s="672"/>
      <c r="J18" s="672"/>
      <c r="K18" s="672"/>
      <c r="L18" s="672"/>
      <c r="M18" s="672"/>
    </row>
    <row r="19" spans="1:13" ht="5.25" customHeight="1">
      <c r="I19" s="672"/>
      <c r="J19" s="672"/>
      <c r="K19" s="672"/>
      <c r="L19" s="672"/>
      <c r="M19" s="672"/>
    </row>
    <row r="20" spans="1:13" ht="17.25" customHeight="1" thickBot="1">
      <c r="A20" s="669" t="s">
        <v>151</v>
      </c>
      <c r="B20" s="669"/>
      <c r="C20" s="669"/>
      <c r="I20" s="672"/>
      <c r="J20" s="672"/>
      <c r="K20" s="672"/>
      <c r="L20" s="672"/>
      <c r="M20" s="672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2"/>
      <c r="J21" s="672"/>
      <c r="K21" s="672"/>
      <c r="L21" s="672"/>
      <c r="M21" s="672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2"/>
      <c r="J22" s="672"/>
      <c r="K22" s="672"/>
      <c r="L22" s="672"/>
      <c r="M22" s="672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9" t="s">
        <v>152</v>
      </c>
      <c r="B28" s="669"/>
      <c r="C28" s="669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9" t="s">
        <v>153</v>
      </c>
      <c r="B37" s="669"/>
      <c r="C37" s="669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9" t="s">
        <v>154</v>
      </c>
      <c r="B51" s="669"/>
      <c r="C51" s="669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9" t="s">
        <v>155</v>
      </c>
      <c r="B60" s="669"/>
      <c r="C60" s="669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9" t="s">
        <v>156</v>
      </c>
      <c r="B68" s="669"/>
      <c r="C68" s="669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2022-12-25T13:32:46Z</dcterms:modified>
</cp:coreProperties>
</file>